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B60"/>
  <c r="AB69" s="1"/>
  <c r="T60"/>
  <c r="T69" s="1"/>
  <c r="S60"/>
  <c r="S69" s="1"/>
  <c r="J60"/>
  <c r="J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B41"/>
  <c r="C41" s="1"/>
  <c r="B30"/>
  <c r="B42" s="1"/>
  <c r="B51" s="1"/>
  <c r="B14"/>
  <c r="Z60" s="1"/>
  <c r="Z69" s="1"/>
  <c r="B73" l="1"/>
  <c r="B59"/>
  <c r="B61" s="1"/>
  <c r="C42"/>
  <c r="C51" s="1"/>
  <c r="D41"/>
  <c r="C60"/>
  <c r="C69"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D60"/>
  <c r="D69" s="1"/>
  <c r="AA60"/>
  <c r="AA69" s="1"/>
  <c r="K60"/>
  <c r="K69" s="1"/>
  <c r="L60"/>
  <c r="L69" s="1"/>
  <c r="R60"/>
  <c r="R69" s="1"/>
  <c r="D57" l="1"/>
  <c r="D55"/>
  <c r="D53"/>
  <c r="D56"/>
  <c r="E41"/>
  <c r="C73"/>
  <c r="C59"/>
  <c r="C61" s="1"/>
  <c r="B63"/>
  <c r="B68"/>
  <c r="C63" l="1"/>
  <c r="C68"/>
  <c r="E55"/>
  <c r="E53"/>
  <c r="F41"/>
  <c r="E56"/>
  <c r="E57"/>
  <c r="B64"/>
  <c r="D52"/>
  <c r="E52" l="1"/>
  <c r="B71"/>
  <c r="D42"/>
  <c r="D51" s="1"/>
  <c r="B76"/>
  <c r="F56"/>
  <c r="F57"/>
  <c r="G41"/>
  <c r="F55"/>
  <c r="F53"/>
  <c r="B65"/>
  <c r="C64"/>
  <c r="C71" l="1"/>
  <c r="F52"/>
  <c r="G57"/>
  <c r="H41"/>
  <c r="G56"/>
  <c r="G55"/>
  <c r="G53"/>
  <c r="E42"/>
  <c r="E51" s="1"/>
  <c r="C76"/>
  <c r="C79" s="1"/>
  <c r="C65"/>
  <c r="B81"/>
  <c r="B77"/>
  <c r="B79"/>
  <c r="D59"/>
  <c r="D61" s="1"/>
  <c r="D73"/>
  <c r="C80" l="1"/>
  <c r="B80"/>
  <c r="H57"/>
  <c r="I41"/>
  <c r="H56"/>
  <c r="H55"/>
  <c r="H53"/>
  <c r="D63"/>
  <c r="D68"/>
  <c r="E59"/>
  <c r="E61" s="1"/>
  <c r="E73"/>
  <c r="C81"/>
  <c r="B82"/>
  <c r="B90"/>
  <c r="C77"/>
  <c r="G52"/>
  <c r="C82" l="1"/>
  <c r="C90"/>
  <c r="E68"/>
  <c r="E63"/>
  <c r="D64"/>
  <c r="H52"/>
  <c r="B85"/>
  <c r="B92"/>
  <c r="C92"/>
  <c r="C85"/>
  <c r="I57"/>
  <c r="J41"/>
  <c r="I55"/>
  <c r="I53"/>
  <c r="I56"/>
  <c r="I52" l="1"/>
  <c r="F42"/>
  <c r="F51" s="1"/>
  <c r="D76"/>
  <c r="D71"/>
  <c r="D65"/>
  <c r="J57"/>
  <c r="J55"/>
  <c r="J53"/>
  <c r="K41"/>
  <c r="J56"/>
  <c r="E64"/>
  <c r="E71" l="1"/>
  <c r="E65"/>
  <c r="K57"/>
  <c r="K56"/>
  <c r="K55"/>
  <c r="K53"/>
  <c r="L41"/>
  <c r="D79"/>
  <c r="D81"/>
  <c r="D77"/>
  <c r="G42"/>
  <c r="G51" s="1"/>
  <c r="E76"/>
  <c r="E79" s="1"/>
  <c r="J52"/>
  <c r="F59"/>
  <c r="F61" s="1"/>
  <c r="F73"/>
  <c r="E80" l="1"/>
  <c r="D80"/>
  <c r="F68"/>
  <c r="F63"/>
  <c r="D90"/>
  <c r="D82"/>
  <c r="L57"/>
  <c r="L55"/>
  <c r="L53"/>
  <c r="L56"/>
  <c r="M41"/>
  <c r="E77"/>
  <c r="K52"/>
  <c r="G59"/>
  <c r="G61" s="1"/>
  <c r="G73"/>
  <c r="E81"/>
  <c r="L52" l="1"/>
  <c r="E90"/>
  <c r="E82"/>
  <c r="F64"/>
  <c r="G68"/>
  <c r="G63"/>
  <c r="M55"/>
  <c r="M53"/>
  <c r="M56"/>
  <c r="N41"/>
  <c r="M57"/>
  <c r="D92"/>
  <c r="D85"/>
  <c r="E92"/>
  <c r="E85"/>
  <c r="G64" l="1"/>
  <c r="H42"/>
  <c r="H51" s="1"/>
  <c r="F71"/>
  <c r="F76"/>
  <c r="F65"/>
  <c r="N56"/>
  <c r="O41"/>
  <c r="N57"/>
  <c r="N55"/>
  <c r="N53"/>
  <c r="M52"/>
  <c r="G71" l="1"/>
  <c r="F79"/>
  <c r="F81"/>
  <c r="F77"/>
  <c r="N52"/>
  <c r="H73"/>
  <c r="H59"/>
  <c r="H61" s="1"/>
  <c r="I42"/>
  <c r="I51" s="1"/>
  <c r="G76"/>
  <c r="G79" s="1"/>
  <c r="O56"/>
  <c r="P41"/>
  <c r="O57"/>
  <c r="O55"/>
  <c r="O53"/>
  <c r="G65"/>
  <c r="G81" l="1"/>
  <c r="P57"/>
  <c r="Q41"/>
  <c r="P55"/>
  <c r="P53"/>
  <c r="P56"/>
  <c r="I73"/>
  <c r="I59"/>
  <c r="I61" s="1"/>
  <c r="H63"/>
  <c r="H68"/>
  <c r="F90"/>
  <c r="F82"/>
  <c r="G77"/>
  <c r="O52"/>
  <c r="F80"/>
  <c r="G80"/>
  <c r="Q57" l="1"/>
  <c r="Q55"/>
  <c r="Q53"/>
  <c r="Q56"/>
  <c r="R41"/>
  <c r="F92"/>
  <c r="F85"/>
  <c r="I63"/>
  <c r="I68"/>
  <c r="H64"/>
  <c r="H65" s="1"/>
  <c r="G92"/>
  <c r="G85"/>
  <c r="G90"/>
  <c r="G82"/>
  <c r="P52"/>
  <c r="Q52" l="1"/>
  <c r="I64"/>
  <c r="I65" s="1"/>
  <c r="R56"/>
  <c r="R57"/>
  <c r="R53"/>
  <c r="R55"/>
  <c r="S41"/>
  <c r="J42"/>
  <c r="J51" s="1"/>
  <c r="H71"/>
  <c r="H76"/>
  <c r="S57" l="1"/>
  <c r="S55"/>
  <c r="S53"/>
  <c r="S56"/>
  <c r="T41"/>
  <c r="H79"/>
  <c r="H81"/>
  <c r="H77"/>
  <c r="K42"/>
  <c r="K51" s="1"/>
  <c r="I71"/>
  <c r="I76"/>
  <c r="R52"/>
  <c r="J73"/>
  <c r="J59"/>
  <c r="J61" s="1"/>
  <c r="H90" l="1"/>
  <c r="H82"/>
  <c r="H80"/>
  <c r="K73"/>
  <c r="K59"/>
  <c r="K61" s="1"/>
  <c r="T57"/>
  <c r="T55"/>
  <c r="T53"/>
  <c r="T56"/>
  <c r="U41"/>
  <c r="J63"/>
  <c r="J68"/>
  <c r="S52"/>
  <c r="I79"/>
  <c r="I77"/>
  <c r="I81"/>
  <c r="I80" l="1"/>
  <c r="H92"/>
  <c r="H85"/>
  <c r="F21"/>
  <c r="F22" s="1"/>
  <c r="I90"/>
  <c r="I82"/>
  <c r="U55"/>
  <c r="U53"/>
  <c r="U56"/>
  <c r="V41"/>
  <c r="U57"/>
  <c r="K63"/>
  <c r="K68"/>
  <c r="J64"/>
  <c r="T52"/>
  <c r="L42" l="1"/>
  <c r="L51" s="1"/>
  <c r="J71"/>
  <c r="J76"/>
  <c r="V53"/>
  <c r="V56"/>
  <c r="V57"/>
  <c r="W41"/>
  <c r="V55"/>
  <c r="U52"/>
  <c r="I92"/>
  <c r="I85"/>
  <c r="K64"/>
  <c r="K65"/>
  <c r="J65"/>
  <c r="V52" l="1"/>
  <c r="J79"/>
  <c r="J80" s="1"/>
  <c r="J81"/>
  <c r="J77"/>
  <c r="W56"/>
  <c r="X41"/>
  <c r="W57"/>
  <c r="W55"/>
  <c r="W53"/>
  <c r="M42"/>
  <c r="M51" s="1"/>
  <c r="K71"/>
  <c r="K76"/>
  <c r="L59"/>
  <c r="L61" s="1"/>
  <c r="L73"/>
  <c r="X56" l="1"/>
  <c r="X57"/>
  <c r="Y41"/>
  <c r="X55"/>
  <c r="X53"/>
  <c r="X52" s="1"/>
  <c r="L63"/>
  <c r="L68"/>
  <c r="K79"/>
  <c r="K80" s="1"/>
  <c r="K81"/>
  <c r="K77"/>
  <c r="J82"/>
  <c r="J90"/>
  <c r="M59"/>
  <c r="M61" s="1"/>
  <c r="M73"/>
  <c r="J85"/>
  <c r="J92"/>
  <c r="W52"/>
  <c r="K92" l="1"/>
  <c r="K85"/>
  <c r="M68"/>
  <c r="M63"/>
  <c r="Y57"/>
  <c r="Y56"/>
  <c r="Z41"/>
  <c r="Y55"/>
  <c r="Y53"/>
  <c r="L64"/>
  <c r="L65" s="1"/>
  <c r="K82"/>
  <c r="K90"/>
  <c r="M64" l="1"/>
  <c r="M65" s="1"/>
  <c r="Z56"/>
  <c r="Z57"/>
  <c r="Z53"/>
  <c r="Z55"/>
  <c r="AA41"/>
  <c r="N42"/>
  <c r="N51" s="1"/>
  <c r="L71"/>
  <c r="L76"/>
  <c r="Y52"/>
  <c r="N59" l="1"/>
  <c r="N61" s="1"/>
  <c r="N73"/>
  <c r="AA56"/>
  <c r="AA57"/>
  <c r="AA55"/>
  <c r="AA53"/>
  <c r="AB41"/>
  <c r="L79"/>
  <c r="L80" s="1"/>
  <c r="L77"/>
  <c r="L81"/>
  <c r="Z52"/>
  <c r="O42"/>
  <c r="O51" s="1"/>
  <c r="M71"/>
  <c r="M76"/>
  <c r="AA52" l="1"/>
  <c r="AB57"/>
  <c r="AB55"/>
  <c r="AB53"/>
  <c r="AC41"/>
  <c r="AB56"/>
  <c r="O59"/>
  <c r="O61" s="1"/>
  <c r="O73"/>
  <c r="M79"/>
  <c r="M80" s="1"/>
  <c r="M77"/>
  <c r="M81"/>
  <c r="L90"/>
  <c r="L82"/>
  <c r="L92"/>
  <c r="L85"/>
  <c r="N68"/>
  <c r="N63"/>
  <c r="AC55" l="1"/>
  <c r="AC53"/>
  <c r="AD41"/>
  <c r="AC57"/>
  <c r="AC56"/>
  <c r="O68"/>
  <c r="O63"/>
  <c r="AB52"/>
  <c r="M90"/>
  <c r="M82"/>
  <c r="N64"/>
  <c r="M92"/>
  <c r="M85"/>
  <c r="O64" l="1"/>
  <c r="P42"/>
  <c r="P51" s="1"/>
  <c r="N71"/>
  <c r="N76"/>
  <c r="AD57"/>
  <c r="AD53"/>
  <c r="AE41"/>
  <c r="AD55"/>
  <c r="AD56"/>
  <c r="AC52"/>
  <c r="N65"/>
  <c r="AD52" l="1"/>
  <c r="P73"/>
  <c r="P59"/>
  <c r="P61" s="1"/>
  <c r="N79"/>
  <c r="N80" s="1"/>
  <c r="N77"/>
  <c r="N81"/>
  <c r="Q42"/>
  <c r="Q51" s="1"/>
  <c r="O71"/>
  <c r="O76"/>
  <c r="AE56"/>
  <c r="AF41"/>
  <c r="AE57"/>
  <c r="AE55"/>
  <c r="AE53"/>
  <c r="O65"/>
  <c r="AE52" l="1"/>
  <c r="Q73"/>
  <c r="Q59"/>
  <c r="Q61" s="1"/>
  <c r="N92"/>
  <c r="N85"/>
  <c r="P63"/>
  <c r="P68"/>
  <c r="N90"/>
  <c r="N82"/>
  <c r="AF56"/>
  <c r="AF57"/>
  <c r="AF55"/>
  <c r="AF53"/>
  <c r="AF52" s="1"/>
  <c r="O79"/>
  <c r="O80" s="1"/>
  <c r="O77"/>
  <c r="O81"/>
  <c r="O90" l="1"/>
  <c r="O82"/>
  <c r="O92"/>
  <c r="O85"/>
  <c r="Q63"/>
  <c r="Q68"/>
  <c r="P64"/>
  <c r="P65" s="1"/>
  <c r="R42" l="1"/>
  <c r="R51" s="1"/>
  <c r="P71"/>
  <c r="P76"/>
  <c r="Q64"/>
  <c r="Q65"/>
  <c r="S42" l="1"/>
  <c r="S51" s="1"/>
  <c r="Q71"/>
  <c r="Q76"/>
  <c r="P79"/>
  <c r="P80" s="1"/>
  <c r="P77"/>
  <c r="P81"/>
  <c r="R73"/>
  <c r="R59"/>
  <c r="R61" s="1"/>
  <c r="P90" l="1"/>
  <c r="P82"/>
  <c r="Q79"/>
  <c r="Q80" s="1"/>
  <c r="Q77"/>
  <c r="Q81"/>
  <c r="P92"/>
  <c r="P85"/>
  <c r="R63"/>
  <c r="R68"/>
  <c r="S73"/>
  <c r="S59"/>
  <c r="S61" s="1"/>
  <c r="S63" l="1"/>
  <c r="S68"/>
  <c r="Q90"/>
  <c r="Q82"/>
  <c r="B83" s="1"/>
  <c r="R64"/>
  <c r="Q92"/>
  <c r="Q85"/>
  <c r="B86" s="1"/>
  <c r="T42" l="1"/>
  <c r="T51" s="1"/>
  <c r="R71"/>
  <c r="R76"/>
  <c r="B84"/>
  <c r="F19" s="1"/>
  <c r="B87"/>
  <c r="F20" s="1"/>
  <c r="R65"/>
  <c r="S64"/>
  <c r="S65"/>
  <c r="R79" l="1"/>
  <c r="R80" s="1"/>
  <c r="R85" s="1"/>
  <c r="R77"/>
  <c r="R82" s="1"/>
  <c r="R81"/>
  <c r="U42"/>
  <c r="U51" s="1"/>
  <c r="S71"/>
  <c r="S76"/>
  <c r="T59"/>
  <c r="T61" s="1"/>
  <c r="T73"/>
  <c r="S79" l="1"/>
  <c r="S80" s="1"/>
  <c r="S85" s="1"/>
  <c r="S81"/>
  <c r="S77"/>
  <c r="S82" s="1"/>
  <c r="T63"/>
  <c r="T68"/>
  <c r="U59"/>
  <c r="U61" s="1"/>
  <c r="U73"/>
  <c r="T64" l="1"/>
  <c r="T65" s="1"/>
  <c r="U68"/>
  <c r="U63"/>
  <c r="U64" l="1"/>
  <c r="U65" s="1"/>
  <c r="V42"/>
  <c r="V51" s="1"/>
  <c r="T71"/>
  <c r="T76"/>
  <c r="T79" l="1"/>
  <c r="T80" s="1"/>
  <c r="T85" s="1"/>
  <c r="T77"/>
  <c r="T82" s="1"/>
  <c r="T81"/>
  <c r="V59"/>
  <c r="V61" s="1"/>
  <c r="V73"/>
  <c r="W42"/>
  <c r="W51" s="1"/>
  <c r="U71"/>
  <c r="U76"/>
  <c r="W59" l="1"/>
  <c r="W61" s="1"/>
  <c r="W73"/>
  <c r="V68"/>
  <c r="V63"/>
  <c r="U79"/>
  <c r="U80" s="1"/>
  <c r="U85" s="1"/>
  <c r="U77"/>
  <c r="U82" s="1"/>
  <c r="U81"/>
  <c r="V64" l="1"/>
  <c r="W68"/>
  <c r="W63"/>
  <c r="W64" l="1"/>
  <c r="X42"/>
  <c r="X51" s="1"/>
  <c r="V71"/>
  <c r="V76"/>
  <c r="V65"/>
  <c r="Y42" l="1"/>
  <c r="Y51" s="1"/>
  <c r="W71"/>
  <c r="W76"/>
  <c r="V79"/>
  <c r="V80" s="1"/>
  <c r="V85" s="1"/>
  <c r="V81"/>
  <c r="V77"/>
  <c r="V82" s="1"/>
  <c r="X73"/>
  <c r="X59"/>
  <c r="X61" s="1"/>
  <c r="W65"/>
  <c r="W79" l="1"/>
  <c r="W80" s="1"/>
  <c r="W85" s="1"/>
  <c r="W81"/>
  <c r="W77"/>
  <c r="W82" s="1"/>
  <c r="X63"/>
  <c r="X68"/>
  <c r="Y73"/>
  <c r="Y59"/>
  <c r="Y61" s="1"/>
  <c r="X64" l="1"/>
  <c r="X65" s="1"/>
  <c r="Y63"/>
  <c r="Y68"/>
  <c r="Y64" l="1"/>
  <c r="Y65" s="1"/>
  <c r="Z42"/>
  <c r="Z51" s="1"/>
  <c r="X71"/>
  <c r="X76"/>
  <c r="X79" l="1"/>
  <c r="X80" s="1"/>
  <c r="X85" s="1"/>
  <c r="X81"/>
  <c r="X77"/>
  <c r="X82" s="1"/>
  <c r="Z73"/>
  <c r="Z59"/>
  <c r="Z61" s="1"/>
  <c r="AA42"/>
  <c r="AA51" s="1"/>
  <c r="Y71"/>
  <c r="Y76"/>
  <c r="AA73" l="1"/>
  <c r="AA59"/>
  <c r="AA61" s="1"/>
  <c r="Z63"/>
  <c r="Z68"/>
  <c r="Y79"/>
  <c r="Y80" s="1"/>
  <c r="Y85" s="1"/>
  <c r="Y81"/>
  <c r="Y77"/>
  <c r="Y82" s="1"/>
  <c r="Z64" l="1"/>
  <c r="Z65" s="1"/>
  <c r="AA63"/>
  <c r="AA68"/>
  <c r="AA64" l="1"/>
  <c r="AA65" s="1"/>
  <c r="AB42"/>
  <c r="AB51" s="1"/>
  <c r="Z71"/>
  <c r="Z76"/>
  <c r="Z79" l="1"/>
  <c r="Z80" s="1"/>
  <c r="Z85" s="1"/>
  <c r="Z81"/>
  <c r="Z77"/>
  <c r="Z82" s="1"/>
  <c r="AB59"/>
  <c r="AB61" s="1"/>
  <c r="AB73"/>
  <c r="AC42"/>
  <c r="AC51" s="1"/>
  <c r="AA71"/>
  <c r="AA76"/>
  <c r="AC59" l="1"/>
  <c r="AC61" s="1"/>
  <c r="AC73"/>
  <c r="AB63"/>
  <c r="AB68"/>
  <c r="AA79"/>
  <c r="AA80" s="1"/>
  <c r="AA85" s="1"/>
  <c r="AA77"/>
  <c r="AA82" s="1"/>
  <c r="AA81"/>
  <c r="AB64" l="1"/>
  <c r="AB65" s="1"/>
  <c r="AC68"/>
  <c r="AC63"/>
  <c r="AC64" l="1"/>
  <c r="AC65" s="1"/>
  <c r="AD42"/>
  <c r="AD51" s="1"/>
  <c r="AB71"/>
  <c r="AB76"/>
  <c r="AB79" l="1"/>
  <c r="AB80" s="1"/>
  <c r="AB85" s="1"/>
  <c r="AB77"/>
  <c r="AB82" s="1"/>
  <c r="AB81"/>
  <c r="AD59"/>
  <c r="AD61" s="1"/>
  <c r="AD73"/>
  <c r="AE42"/>
  <c r="AE51" s="1"/>
  <c r="AC71"/>
  <c r="AC76"/>
  <c r="AD68" l="1"/>
  <c r="AD63"/>
  <c r="AE59"/>
  <c r="AE61" s="1"/>
  <c r="AE73"/>
  <c r="AC79"/>
  <c r="AC80" s="1"/>
  <c r="AC85" s="1"/>
  <c r="AC81"/>
  <c r="AC77"/>
  <c r="AC82" s="1"/>
  <c r="AD64" l="1"/>
  <c r="AE68"/>
  <c r="AE63"/>
  <c r="AE64" l="1"/>
  <c r="AF42"/>
  <c r="AF51" s="1"/>
  <c r="AD71"/>
  <c r="AD76"/>
  <c r="AD65"/>
  <c r="AD79" l="1"/>
  <c r="AD80" s="1"/>
  <c r="AD85" s="1"/>
  <c r="AD81"/>
  <c r="AD77"/>
  <c r="AD82" s="1"/>
  <c r="AE71"/>
  <c r="AE76"/>
  <c r="AF73"/>
  <c r="AF59"/>
  <c r="AF61" s="1"/>
  <c r="AE65"/>
  <c r="AF63" l="1"/>
  <c r="AF68"/>
  <c r="AE79"/>
  <c r="AE80" s="1"/>
  <c r="AE85" s="1"/>
  <c r="AE81"/>
  <c r="AE77"/>
  <c r="AE82" s="1"/>
  <c r="AF64" l="1"/>
  <c r="AF71" l="1"/>
  <c r="AF76"/>
  <c r="AF65"/>
  <c r="AF79" l="1"/>
  <c r="AF80" s="1"/>
  <c r="AF85" s="1"/>
  <c r="AF81"/>
  <c r="AF77"/>
  <c r="AF82" s="1"/>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<sst xmlns="http://schemas.openxmlformats.org/spreadsheetml/2006/main" count="1371" uniqueCount="500">
  <si>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</si>
  <si>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</si>
  <si>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</si>
  <si>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</si>
  <si>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</si>
  <si>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</si>
  <si>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</si>
  <si>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</si>
  <si>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</si>
  <si>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</si>
  <si>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</si>
  <si>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</si>
  <si>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</si>
  <si>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</si>
  <si>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</si>
  <si>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</si>
  <si>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</si>
  <si>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</si>
  <si>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</si>
  <si>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</si>
  <si>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</si>
  <si>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</si>
  <si>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</si>
  <si>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</si>
  <si>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</si>
  <si>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</si>
  <si>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</si>
  <si>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</si>
  <si>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</si>
  <si>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</si>
  <si>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</si>
  <si>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</si>
  <si>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</si>
  <si>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</si>
  <si>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</si>
  <si>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</si>
  <si>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</si>
  <si>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</si>
  <si>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</si>
  <si>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</si>
  <si>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</si>
  <si>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</si>
  <si>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</si>
  <si>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</si>
  <si>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</si>
  <si>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</si>
  <si>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</si>
  <si>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</si>
  <si>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</si>
  <si>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</si>
  <si>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</si>
  <si>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</si>
  <si>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</si>
  <si>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</si>
  <si>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</si>
  <si>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</si>
  <si>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</si>
  <si>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</si>
  <si>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</si>
  <si>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</si>
  <si>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</si>
  <si>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</si>
  <si>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</si>
  <si>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</si>
  <si>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</si>
  <si>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</si>
  <si>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</si>
  <si>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</si>
  <si>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</si>
  <si>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</si>
  <si>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</si>
  <si>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</si>
  <si>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</si>
  <si>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</si>
  <si>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</si>
  <si>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</si>
  <si>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</si>
  <si>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</si>
  <si>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</si>
  <si>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</si>
  <si>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</si>
  <si>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</si>
  <si>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</si>
  <si>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</si>
  <si>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</si>
  <si>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</si>
  <si>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</si>
  <si>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</si>
  <si>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</si>
  <si>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</si>
  <si>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</si>
  <si>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</si>
  <si>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</si>
  <si>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</si>
  <si>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</si>
  <si>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</si>
  <si>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</si>
  <si>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</si>
  <si>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</si>
  <si>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</si>
  <si>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</si>
  <si>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</si>
  <si>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</si>
  <si>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</si>
  <si>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</si>
  <si>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</si>
  <si>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</si>
  <si>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</si>
  <si>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</si>
  <si>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</si>
  <si>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</si>
  <si>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</si>
  <si>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</si>
  <si>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</si>
  <si>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</si>
  <si>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</si>
  <si>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</si>
  <si>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</si>
  <si>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</si>
  <si>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</si>
  <si>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</si>
  <si>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</si>
  <si>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</si>
  <si>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</si>
  <si>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</si>
  <si>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</si>
  <si>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</si>
  <si>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</si>
  <si>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</si>
  <si>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</si>
  <si>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</si>
  <si>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</si>
  <si>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</si>
  <si>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</si>
  <si>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</si>
  <si>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</si>
  <si>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</si>
  <si>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</si>
  <si>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</si>
  <si>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</si>
  <si>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</si>
  <si>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</si>
  <si>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</si>
  <si>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</si>
  <si>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</si>
  <si>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</si>
  <si>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</si>
  <si>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</si>
  <si>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</si>
  <si>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</si>
  <si>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</si>
  <si>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</si>
  <si>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</si>
  <si>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</si>
  <si>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</si>
  <si>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</si>
  <si>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</si>
  <si>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</si>
  <si>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</si>
  <si>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</si>
  <si>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</si>
  <si>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</si>
  <si>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</si>
  <si>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</si>
  <si>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</si>
  <si>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</si>
  <si>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</si>
  <si>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</si>
  <si>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</si>
  <si>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</si>
  <si>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</si>
  <si>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</si>
  <si>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</si>
  <si>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</si>
  <si>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</si>
  <si>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</si>
  <si>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</si>
  <si>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</si>
  <si>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</si>
  <si>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</si>
  <si>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</si>
  <si>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</si>
  <si>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</si>
  <si>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</si>
  <si>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</si>
  <si>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</si>
  <si>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</si>
  <si>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</si>
  <si>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</si>
  <si>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</si>
  <si>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</si>
  <si>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</si>
  <si>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</si>
  <si>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</si>
  <si>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</si>
  <si>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</si>
  <si>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</si>
  <si>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</si>
  <si>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</si>
  <si>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</si>
  <si>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</si>
  <si>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</si>
  <si>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</si>
  <si>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</si>
  <si>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</si>
  <si>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</si>
  <si>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</si>
  <si>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</si>
  <si>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</si>
  <si>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</si>
  <si>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</si>
  <si>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</si>
  <si>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</si>
  <si>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</si>
  <si>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</si>
  <si>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</si>
  <si>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</si>
  <si>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</si>
  <si>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</si>
  <si>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</si>
  <si>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</si>
  <si>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</si>
  <si>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</si>
  <si>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</si>
  <si>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</si>
  <si>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</si>
  <si>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</si>
  <si>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</si>
  <si>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</si>
  <si>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</si>
  <si>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</si>
  <si>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</si>
  <si>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</si>
  <si>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</si>
  <si>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</si>
  <si>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</si>
  <si>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</si>
  <si>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</si>
  <si>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</si>
  <si>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</si>
  <si>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</si>
  <si>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</si>
  <si>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</si>
  <si>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</si>
  <si>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</si>
  <si>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</si>
  <si>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</si>
  <si>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</si>
  <si>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</si>
  <si>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</si>
  <si>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</si>
  <si>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</si>
  <si>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</si>
  <si>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</si>
  <si>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</si>
  <si>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</si>
  <si>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</si>
  <si>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</si>
  <si>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</si>
  <si>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</si>
  <si>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</si>
  <si>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</si>
  <si>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</si>
  <si>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</si>
  <si>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</si>
  <si>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</si>
  <si>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</si>
  <si>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</si>
  <si>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</si>
  <si>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</si>
  <si>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</si>
  <si>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</si>
  <si>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</si>
  <si>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</si>
  <si>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</si>
  <si>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</si>
  <si>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</si>
  <si>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</si>
  <si>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</si>
  <si>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</si>
  <si>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</si>
  <si>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</si>
  <si>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</si>
  <si>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</si>
  <si>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</si>
  <si>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</si>
  <si>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</si>
  <si>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</si>
  <si>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</si>
  <si>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</si>
  <si>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</si>
  <si>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</si>
  <si>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</si>
  <si>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</si>
  <si>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</si>
  <si>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</si>
  <si>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</si>
  <si>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</si>
  <si>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</si>
  <si>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</si>
  <si>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</si>
  <si>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</si>
  <si>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</si>
  <si>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</si>
  <si>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</si>
  <si>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</si>
  <si>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</si>
  <si>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</si>
  <si>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</si>
  <si>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</si>
  <si>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</si>
  <si>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</si>
  <si>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</si>
  <si>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</si>
  <si>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</si>
  <si>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</si>
  <si>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</si>
  <si>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</si>
  <si>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</si>
  <si>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</si>
  <si>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</si>
  <si>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</si>
  <si>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</si>
  <si>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</si>
  <si>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</si>
  <si>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</si>
  <si>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</si>
  <si>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</si>
  <si>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</si>
  <si>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</si>
  <si>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</si>
  <si>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</si>
  <si>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</si>
  <si>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</si>
  <si>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</si>
  <si>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</si>
  <si>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</si>
  <si>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</si>
  <si>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</si>
  <si>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</si>
  <si>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</si>
  <si>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</si>
  <si>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</si>
  <si>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</si>
  <si>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</si>
  <si>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</si>
  <si>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</si>
  <si>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</si>
  <si>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</si>
  <si>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</si>
  <si>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</si>
  <si>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</si>
  <si>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</si>
  <si>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</si>
  <si>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</si>
  <si>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</si>
  <si>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</si>
  <si>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</si>
  <si>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</si>
  <si>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</si>
  <si>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</si>
  <si>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</si>
  <si>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</si>
  <si>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</si>
  <si>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</si>
  <si>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</si>
  <si>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</si>
  <si>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</si>
  <si>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</si>
  <si>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</si>
  <si>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</si>
  <si>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</si>
  <si>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</si>
  <si>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</si>
  <si>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</si>
  <si>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</si>
  <si>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</si>
  <si>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</si>
  <si>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</si>
  <si>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</si>
  <si>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</si>
  <si>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</si>
  <si>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</si>
  <si>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</si>
  <si>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</si>
  <si>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</si>
  <si>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</si>
  <si>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</si>
  <si>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</si>
  <si>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</si>
  <si>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</si>
  <si>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</si>
  <si>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</si>
  <si>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</si>
  <si>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</si>
  <si>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</si>
  <si>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</si>
  <si>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</si>
  <si>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</si>
  <si>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</si>
  <si>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</si>
  <si>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</si>
  <si>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</si>
  <si>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</si>
  <si>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</si>
  <si>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</si>
  <si>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</si>
  <si>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</si>
  <si>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</si>
  <si>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</si>
  <si>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</si>
  <si>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</si>
  <si>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</si>
  <si>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</si>
  <si>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</si>
  <si>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</si>
  <si>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</si>
  <si>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</si>
  <si>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</si>
  <si>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</si>
  <si>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</si>
  <si>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</si>
  <si>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</si>
  <si>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</si>
  <si>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</si>
  <si>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</si>
  <si>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</si>
  <si>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</si>
  <si>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</si>
  <si>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</si>
  <si>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</si>
  <si>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</si>
  <si>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</si>
  <si>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</si>
  <si>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</si>
  <si>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</si>
  <si>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</si>
  <si>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</si>
  <si>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</si>
  <si>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</si>
  <si>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</si>
  <si>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</si>
  <si>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</si>
  <si>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</si>
  <si>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</si>
  <si>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</si>
  <si>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</si>
  <si>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</si>
  <si>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</si>
  <si>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</si>
  <si>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</si>
  <si>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</si>
  <si>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</si>
  <si>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</si>
  <si>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</si>
  <si>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</si>
  <si>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</si>
  <si>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</si>
  <si>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</si>
  <si>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</si>
  <si>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</si>
  <si>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</si>
  <si>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</si>
  <si>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</si>
  <si>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</si>
  <si>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</si>
  <si>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</si>
  <si>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</si>
  <si>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</si>
  <si>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</si>
  <si>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</si>
  <si>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Строительство новых кабельных линий необходимо для повышения надежности электроснабжения.</t>
  </si>
  <si>
    <t>Владимирская область, г.Киржач</t>
  </si>
  <si>
    <t>ЭN232704_07</t>
  </si>
  <si>
    <t xml:space="preserve">Строительство КЛ-6 кВ ПС "Южная" (фид. 666)-РП-8, г.Ковров (1,5 км) </t>
  </si>
  <si>
    <t>г. Ковров</t>
  </si>
  <si>
    <t xml:space="preserve">Полная стоимость проекта составляет 10427,000 тыс. руб. без НДС (12 720,940 тыс. руб. с НДС). 
</t>
  </si>
  <si>
    <t xml:space="preserve">Строительство кабельной линии электропередачи: протяженность КЛ 10 кВ по трассе 1,5 км. </t>
  </si>
  <si>
    <t>I</t>
  </si>
  <si>
    <t xml:space="preserve">1.5 Км_x000D_
</t>
  </si>
  <si>
    <t>Финансовая модель по проекту инвестиционной программы ЭN232704_07</t>
  </si>
  <si>
    <t>Строительство КЛ-6 кВ ПС "Южная" (фид. 666)-РП-8 (Ковров) 1,5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</si>
  <si>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</si>
  <si>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</si>
  <si>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</si>
  <si>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</si>
  <si>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</si>
  <si>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</si>
  <si>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</si>
  <si>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фид. 666 ПС Южная-РП-8</t>
  </si>
  <si>
    <t>КЛ</t>
  </si>
  <si>
    <t>Акт технического освидетельствания № 12/2025/Ковров</t>
  </si>
  <si>
    <t>Включение в инвестиционную программу 2026 года строительство новой КЛ-6 ПС "Южная"-РП-8</t>
  </si>
  <si>
    <t xml:space="preserve">Уменьшение количества аварийных отключений, обеспечение надежного электроснабжения потребителей.  Акт технического освидетельствания № 12/2025/Ковров
  </t>
  </si>
  <si>
    <t>Увеличение надежности КЛ 6 кВ 
-0,00346970393434929/SAIDI (∆Пsaidi)
-0,00265590683896011/SAIFI (∆Пsaifi),
снижает потери в сети 6 кВ</t>
  </si>
  <si>
    <t>Всего за 2022 год, в том числе</t>
  </si>
  <si>
    <t>КЛ-6 кВ ПС "Южная" (фид. 666)-РП-8</t>
  </si>
  <si>
    <t>02.02.2022, №14</t>
  </si>
  <si>
    <t>Старение изоляции</t>
  </si>
  <si>
    <t>06.06.2022, №89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</si>
</sst>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37" fillId="0" borderId="10" xfId="6" applyFont="1" applyBorder="1" applyAlignment="1">
      <alignment horizontal="center" vertical="center" wrapText="1"/>
    </xf>
    <xf numFmtId="0" fontId="2" fillId="0" borderId="0" xfId="6" applyFont="1" applyAlignment="1">
      <alignment horizontal="center" vertical="center"/>
    </xf>
    <xf numFmtId="0" fontId="37" fillId="0" borderId="11" xfId="6" applyFont="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10" xfId="67" applyFont="1" applyBorder="1" applyAlignment="1">
      <alignment horizontal="center" vertical="center"/>
    </xf>
    <xf numFmtId="0" fontId="9" fillId="0" borderId="10" xfId="67" applyFont="1" applyBorder="1" applyAlignment="1">
      <alignment horizontal="center" vertical="center" wrapText="1"/>
    </xf>
    <xf numFmtId="0" fontId="5" fillId="0" borderId="25" xfId="7" applyFont="1" applyBorder="1" applyAlignment="1">
      <alignment vertical="center" wrapText="1"/>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10" xfId="73" applyNumberFormat="1" applyFont="1" applyFill="1" applyBorder="1" applyAlignment="1">
      <alignment vertical="center"/>
    </xf>
    <xf numFmtId="3" fontId="44" fillId="0" borderId="35"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-2156.75</c:v>
                </c:pt>
                <c:pt idx="1">
                  <c:v>984.59583333333308</c:v>
                </c:pt>
                <c:pt idx="2">
                  <c:v>1568.8187499999999</c:v>
                </c:pt>
                <c:pt idx="3">
                  <c:v>2669.9322916666665</c:v>
                </c:pt>
                <c:pt idx="4">
                  <c:v>3265.9880208333334</c:v>
                </c:pt>
                <c:pt idx="5">
                  <c:v>3991.2664062500003</c:v>
                </c:pt>
                <c:pt idx="6">
                  <c:v>4590.2803385416664</c:v>
                </c:pt>
                <c:pt idx="7">
                  <c:v>5221.599934895833</c:v>
                </c:pt>
                <c:pt idx="8">
                  <c:v>5821.3534179687495</c:v>
                </c:pt>
                <c:pt idx="9">
                  <c:v>6429.1833170572909</c:v>
                </c:pt>
                <c:pt idx="10">
                  <c:v>7029.12168782552</c:v>
                </c:pt>
                <c:pt idx="11">
                  <c:v>7631.0791625976553</c:v>
                </c:pt>
                <c:pt idx="12">
                  <c:v>8231.0637552897133</c:v>
                </c:pt>
                <c:pt idx="13">
                  <c:v>8831.5531239827469</c:v>
                </c:pt>
                <c:pt idx="14">
                  <c:v>9431.5492721557621</c:v>
                </c:pt>
              </c:numCache>
            </c:numRef>
          </c:val>
          <c:extLst xmlns:c16r2="http://schemas.microsoft.com/office/drawing/2015/06/chart">
            <c:ext xmlns:c16="http://schemas.microsoft.com/office/drawing/2014/chart" uri="{C3380CC4-5D6E-409C-BE32-E72D297353CC}">
              <c16:uniqueId val="{00000000-ABB7-4760-B7E4-C4F063D99477}"/>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-2156.75</c:v>
                </c:pt>
                <c:pt idx="1">
                  <c:v>200.71732709809589</c:v>
                </c:pt>
                <c:pt idx="2">
                  <c:v>564.46200326813084</c:v>
                </c:pt>
                <c:pt idx="3">
                  <c:v>1149.866669410651</c:v>
                </c:pt>
                <c:pt idx="4">
                  <c:v>1420.4599212559583</c:v>
                </c:pt>
                <c:pt idx="5">
                  <c:v>1701.6117087864586</c:v>
                </c:pt>
                <c:pt idx="6">
                  <c:v>1899.8917757024867</c:v>
                </c:pt>
                <c:pt idx="7">
                  <c:v>2078.3339154562295</c:v>
                </c:pt>
                <c:pt idx="8">
                  <c:v>2223.0867077392613</c:v>
                </c:pt>
                <c:pt idx="9">
                  <c:v>2348.3553151293436</c:v>
                </c:pt>
                <c:pt idx="10">
                  <c:v>2453.9331736120907</c:v>
                </c:pt>
                <c:pt idx="11">
                  <c:v>2544.3893112388205</c:v>
                </c:pt>
                <c:pt idx="12">
                  <c:v>2621.3764794364442</c:v>
                </c:pt>
                <c:pt idx="13">
                  <c:v>2687.17097918227</c:v>
                </c:pt>
                <c:pt idx="14">
                  <c:v>2743.3066281393949</c:v>
                </c:pt>
              </c:numCache>
            </c:numRef>
          </c:val>
          <c:extLst xmlns:c16r2="http://schemas.microsoft.com/office/drawing/2015/06/chart">
            <c:ext xmlns:c16="http://schemas.microsoft.com/office/drawing/2014/chart" uri="{C3380CC4-5D6E-409C-BE32-E72D297353CC}">
              <c16:uniqueId val="{00000001-ABB7-4760-B7E4-C4F063D99477}"/>
            </c:ext>
          </c:extLst>
        </c:ser>
        <c:marker val="1"/>
        <c:axId val="166324096"/>
        <c:axId val="166325632"/>
      </c:lineChart>
      <c:catAx>
        <c:axId val="16632409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325632"/>
        <c:crosses val="autoZero"/>
        <c:auto val="1"/>
        <c:lblAlgn val="ctr"/>
        <c:lblOffset val="100"/>
      </c:catAx>
      <c:valAx>
        <c:axId val="1663256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32409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BAD9BA7-AB42-4617-9A04-85879D3DA4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6%20&#1082;&#1042;%20&#1055;&#1057;%20_&#1070;&#1078;&#1085;&#1072;&#1103;_%20(&#1092;&#1080;&#1076;.%20666)-&#1056;&#1055;-8%20(&#1050;&#1086;&#1074;&#1088;&#1086;&#1074;)%201,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1" zoomScaleSheetLayoutView="85" workbookViewId="0">
      <selection activeCell="C41" sqref="C41"/>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451</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452</v>
      </c>
      <c r="B9" s="262"/>
      <c r="C9" s="262"/>
    </row>
    <row r="10" spans="1:3" s="7" customFormat="1">
      <c r="A10" s="258" t="s">
        <v>4</v>
      </c>
      <c r="B10" s="258"/>
      <c r="C10" s="258"/>
    </row>
    <row r="11" spans="1:3" s="7" customFormat="1" ht="18.75">
      <c r="A11" s="10"/>
      <c r="B11" s="10"/>
      <c r="C11" s="10"/>
    </row>
    <row r="12" spans="1:3" s="7" customFormat="1" ht="15.75">
      <c r="A12" s="263" t="s">
        <v>473</v>
      </c>
      <c r="B12" s="263"/>
      <c r="C12" s="263"/>
    </row>
    <row r="13" spans="1:3" s="7" customFormat="1" ht="15.75">
      <c r="A13" s="264" t="s">
        <v>3</v>
      </c>
      <c r="B13" s="264"/>
      <c r="C13" s="264"/>
    </row>
    <row r="14" spans="1:3" s="7" customFormat="1" ht="5.25" customHeight="1">
      <c r="A14" s="3"/>
      <c r="B14" s="3"/>
      <c r="C14" s="3"/>
    </row>
    <row r="15" spans="1:3" s="2" customFormat="1" ht="126" customHeight="1">
      <c r="A15" s="265" t="s">
        <v>474</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471</v>
      </c>
    </row>
    <row r="24" spans="1:3" s="2" customFormat="1" ht="22.5" customHeight="1">
      <c r="A24" s="254"/>
      <c r="B24" s="255"/>
      <c r="C24" s="256"/>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475</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494</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2">
        <v>12.720940000000001</v>
      </c>
    </row>
    <row r="49" spans="1:3" customFormat="1" ht="71.25" customHeight="1" thickBot="1">
      <c r="A49" s="112" t="s">
        <v>191</v>
      </c>
      <c r="B49" s="113" t="s">
        <v>217</v>
      </c>
      <c r="C49" s="222">
        <v>12.720940000000001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D22" sqref="D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ЭN232704_07</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 xml:space="preserve">Строительство КЛ-6 кВ ПС "Южная" (фид. 666)-РП-8, г.Ковров (1,5 км) </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432</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433</v>
      </c>
      <c r="C19" s="270"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202" t="s">
        <v>449</v>
      </c>
      <c r="R20" s="219" t="s">
        <v>450</v>
      </c>
      <c r="S20" s="267"/>
      <c r="T20" s="3"/>
      <c r="U20" s="3"/>
      <c r="V20" s="3"/>
      <c r="W20" s="3"/>
      <c r="X20" s="3"/>
      <c r="Y20" s="3"/>
    </row>
    <row r="21" spans="1:28" s="2" customFormat="1" ht="18.75">
      <c r="A21" s="229">
        <v>1</v>
      </c>
      <c r="B21" s="231">
        <v>2</v>
      </c>
      <c r="C21" s="229">
        <v>3</v>
      </c>
      <c r="D21" s="231">
        <v>4</v>
      </c>
      <c r="E21" s="229">
        <v>5</v>
      </c>
      <c r="F21" s="231">
        <v>6</v>
      </c>
      <c r="G21" s="229">
        <v>7</v>
      </c>
      <c r="H21" s="231">
        <v>8</v>
      </c>
      <c r="I21" s="229">
        <v>9</v>
      </c>
      <c r="J21" s="231">
        <v>10</v>
      </c>
      <c r="K21" s="229">
        <v>11</v>
      </c>
      <c r="L21" s="231">
        <v>12</v>
      </c>
      <c r="M21" s="229">
        <v>13</v>
      </c>
      <c r="N21" s="231">
        <v>14</v>
      </c>
      <c r="O21" s="229">
        <v>15</v>
      </c>
      <c r="P21" s="231">
        <v>16</v>
      </c>
      <c r="Q21" s="229">
        <v>17</v>
      </c>
      <c r="R21" s="231">
        <v>18</v>
      </c>
      <c r="S21" s="229">
        <v>19</v>
      </c>
      <c r="T21" s="230"/>
      <c r="U21" s="230"/>
      <c r="V21" s="230"/>
      <c r="W21" s="230"/>
      <c r="X21" s="230"/>
      <c r="Y21" s="230"/>
    </row>
    <row r="22" spans="1:28" s="2" customFormat="1" ht="18.75">
      <c r="A22" s="229" t="s">
        <v>220</v>
      </c>
      <c r="B22" s="231" t="s">
        <v>220</v>
      </c>
      <c r="C22" s="229" t="s">
        <v>220</v>
      </c>
      <c r="D22" s="229" t="s">
        <v>220</v>
      </c>
      <c r="E22" s="229" t="s">
        <v>220</v>
      </c>
      <c r="F22" s="229" t="s">
        <v>220</v>
      </c>
      <c r="G22" s="229" t="s">
        <v>220</v>
      </c>
      <c r="H22" s="229" t="s">
        <v>220</v>
      </c>
      <c r="I22" s="229" t="s">
        <v>220</v>
      </c>
      <c r="J22" s="229" t="s">
        <v>220</v>
      </c>
      <c r="K22" s="229" t="s">
        <v>220</v>
      </c>
      <c r="L22" s="229" t="s">
        <v>220</v>
      </c>
      <c r="M22" s="229" t="s">
        <v>220</v>
      </c>
      <c r="N22" s="229" t="s">
        <v>220</v>
      </c>
      <c r="O22" s="229" t="s">
        <v>220</v>
      </c>
      <c r="P22" s="229" t="s">
        <v>220</v>
      </c>
      <c r="Q22" s="229" t="s">
        <v>220</v>
      </c>
      <c r="R22" s="229" t="s">
        <v>220</v>
      </c>
      <c r="S22" s="229"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E25" sqref="E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ЭN232704_07</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 xml:space="preserve">Строительство КЛ-6 кВ ПС "Южная" (фид. 666)-РП-8, г.Ковров (1,5 км)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9" zoomScaleNormal="100" zoomScaleSheetLayoutView="100" workbookViewId="0">
      <selection activeCell="X25" sqref="X25"/>
    </sheetView>
  </sheetViews>
  <sheetFormatPr defaultColWidth="10.7109375" defaultRowHeight="15.75"/>
  <cols>
    <col min="1" max="1" width="10.7109375" style="197"/>
    <col min="2" max="2" width="15.140625" style="197" customWidth="1"/>
    <col min="3" max="3" width="15" style="197" customWidth="1"/>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ЭN232704_07</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 xml:space="preserve">Строительство КЛ-6 кВ ПС "Южная" (фид. 666)-РП-8, г.Ковров (1,5 км) </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418</v>
      </c>
      <c r="C21" s="278"/>
      <c r="D21" s="277" t="s">
        <v>419</v>
      </c>
      <c r="E21" s="278"/>
      <c r="F21" s="284" t="s">
        <v>420</v>
      </c>
      <c r="G21" s="286"/>
      <c r="H21" s="286"/>
      <c r="I21" s="285"/>
      <c r="J21" s="281" t="s">
        <v>421</v>
      </c>
      <c r="K21" s="277" t="s">
        <v>422</v>
      </c>
      <c r="L21" s="278"/>
      <c r="M21" s="277" t="s">
        <v>423</v>
      </c>
      <c r="N21" s="278"/>
      <c r="O21" s="277" t="s">
        <v>424</v>
      </c>
      <c r="P21" s="278"/>
      <c r="Q21" s="277" t="s">
        <v>425</v>
      </c>
      <c r="R21" s="278"/>
      <c r="S21" s="281" t="s">
        <v>426</v>
      </c>
      <c r="T21" s="281" t="s">
        <v>427</v>
      </c>
      <c r="U21" s="281" t="s">
        <v>428</v>
      </c>
      <c r="V21" s="277" t="s">
        <v>429</v>
      </c>
      <c r="W21" s="278"/>
      <c r="X21" s="284" t="s">
        <v>365</v>
      </c>
      <c r="Y21" s="286"/>
      <c r="Z21" s="284" t="s">
        <v>366</v>
      </c>
      <c r="AA21" s="286"/>
    </row>
    <row r="22" spans="1:27" ht="216" customHeight="1">
      <c r="A22" s="282"/>
      <c r="B22" s="279"/>
      <c r="C22" s="280"/>
      <c r="D22" s="279"/>
      <c r="E22" s="280"/>
      <c r="F22" s="284" t="s">
        <v>430</v>
      </c>
      <c r="G22" s="285"/>
      <c r="H22" s="284" t="s">
        <v>431</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141.75">
      <c r="A25" s="244">
        <v>1</v>
      </c>
      <c r="B25" s="245" t="s">
        <v>489</v>
      </c>
      <c r="C25" s="245" t="s">
        <v>489</v>
      </c>
      <c r="D25" s="244"/>
      <c r="E25" s="244"/>
      <c r="F25" s="244">
        <v>6</v>
      </c>
      <c r="G25" s="244">
        <v>6</v>
      </c>
      <c r="H25" s="244">
        <v>6</v>
      </c>
      <c r="I25" s="244">
        <v>6</v>
      </c>
      <c r="J25" s="244">
        <v>2026</v>
      </c>
      <c r="K25" s="244">
        <v>1</v>
      </c>
      <c r="L25" s="244">
        <v>1</v>
      </c>
      <c r="M25" s="244">
        <v>240</v>
      </c>
      <c r="N25" s="244">
        <v>240</v>
      </c>
      <c r="O25" s="244" t="s">
        <v>490</v>
      </c>
      <c r="P25" s="244" t="s">
        <v>490</v>
      </c>
      <c r="Q25" s="244">
        <v>1.5</v>
      </c>
      <c r="R25" s="244">
        <v>1.5</v>
      </c>
      <c r="S25" s="244">
        <v>2026</v>
      </c>
      <c r="T25" s="244"/>
      <c r="U25" s="244"/>
      <c r="V25" s="244" t="s">
        <v>490</v>
      </c>
      <c r="W25" s="244" t="s">
        <v>490</v>
      </c>
      <c r="X25" s="245" t="s">
        <v>491</v>
      </c>
      <c r="Y25" s="245" t="s">
        <v>492</v>
      </c>
      <c r="Z25" s="244"/>
      <c r="AA25" s="244"/>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E29" sqref="E29:E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ЭN232704_07</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КЛ-6 кВ ПС "Южная" (фид. 666)-РП-8, г.Ковров (1,5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6" t="s">
        <v>493</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477</v>
      </c>
    </row>
    <row r="25" spans="1:21" ht="63" customHeight="1">
      <c r="A25" s="101" t="s">
        <v>57</v>
      </c>
      <c r="B25" s="17" t="s">
        <v>213</v>
      </c>
      <c r="C25" s="102" t="s">
        <v>476</v>
      </c>
      <c r="E25" s="228"/>
    </row>
    <row r="26" spans="1:21" ht="42.75" customHeight="1">
      <c r="A26" s="101" t="s">
        <v>55</v>
      </c>
      <c r="B26" s="17" t="s">
        <v>162</v>
      </c>
      <c r="C26" s="102" t="s">
        <v>166</v>
      </c>
    </row>
    <row r="27" spans="1:21" ht="59.25" customHeight="1">
      <c r="A27" s="101" t="s">
        <v>54</v>
      </c>
      <c r="B27" s="17" t="s">
        <v>204</v>
      </c>
      <c r="C27" s="102" t="s">
        <v>491</v>
      </c>
      <c r="E27" s="228"/>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9"/>
  <sheetViews>
    <sheetView tabSelected="1"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ЭN232704_07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 xml:space="preserve">Строительство КЛ-6 кВ ПС "Южная" (фид. 666)-РП-8, г.Ковров (1,5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7" t="s">
        <v>495</v>
      </c>
      <c r="B26" s="367"/>
      <c r="C26" s="367">
        <v>2.4999999999417923</v>
      </c>
      <c r="D26" s="367">
        <v>260</v>
      </c>
      <c r="E26" s="367"/>
      <c r="F26" s="367">
        <v>339.66666665312368</v>
      </c>
      <c r="G26" s="367"/>
      <c r="H26" s="367">
        <v>97895</v>
      </c>
      <c r="I26" s="367">
        <v>3.4697039343492895E-3</v>
      </c>
      <c r="J26" s="367">
        <v>2.6559068389601101E-3</v>
      </c>
      <c r="K26" s="367"/>
      <c r="L26" s="367"/>
      <c r="M26" s="367">
        <v>2026</v>
      </c>
      <c r="N26" s="367">
        <v>0</v>
      </c>
      <c r="O26" s="367">
        <v>0</v>
      </c>
      <c r="P26" s="367">
        <v>0</v>
      </c>
      <c r="Q26" s="367">
        <v>0</v>
      </c>
      <c r="R26" s="367">
        <v>97895</v>
      </c>
      <c r="S26" s="367">
        <v>0</v>
      </c>
      <c r="T26" s="367">
        <v>0</v>
      </c>
      <c r="U26" s="367"/>
      <c r="V26" s="367"/>
      <c r="W26" s="367">
        <v>-3.4697039343492895E-3</v>
      </c>
      <c r="X26" s="367">
        <v>-2.6559068389601101E-3</v>
      </c>
      <c r="Y26" s="367"/>
      <c r="Z26" s="367" t="s">
        <v>416</v>
      </c>
    </row>
    <row r="27" spans="1:28" ht="30">
      <c r="A27" s="367"/>
      <c r="B27" s="367" t="s">
        <v>496</v>
      </c>
      <c r="C27" s="367">
        <v>1.4166666665696539</v>
      </c>
      <c r="D27" s="367">
        <v>174</v>
      </c>
      <c r="E27" s="367"/>
      <c r="F27" s="367">
        <v>246.49999998311978</v>
      </c>
      <c r="G27" s="367"/>
      <c r="H27" s="367">
        <v>97895</v>
      </c>
      <c r="I27" s="367">
        <v>2.5180039836878265E-3</v>
      </c>
      <c r="J27" s="367">
        <v>1.7774145768425353E-3</v>
      </c>
      <c r="K27" s="367" t="s">
        <v>497</v>
      </c>
      <c r="L27" s="367" t="s">
        <v>498</v>
      </c>
      <c r="M27" s="367"/>
      <c r="N27" s="367"/>
      <c r="O27" s="367"/>
      <c r="P27" s="367"/>
      <c r="Q27" s="367"/>
      <c r="R27" s="367"/>
      <c r="S27" s="367"/>
      <c r="T27" s="367"/>
      <c r="U27" s="367"/>
      <c r="V27" s="367"/>
      <c r="W27" s="367"/>
      <c r="X27" s="367"/>
      <c r="Y27" s="367"/>
      <c r="Z27" s="367"/>
    </row>
    <row r="28" spans="1:28">
      <c r="A28" s="367"/>
      <c r="B28" s="367"/>
      <c r="C28" s="367">
        <v>1.0833333333721384</v>
      </c>
      <c r="D28" s="367">
        <v>86</v>
      </c>
      <c r="E28" s="367"/>
      <c r="F28" s="367">
        <v>93.166666670003906</v>
      </c>
      <c r="G28" s="367"/>
      <c r="H28" s="367">
        <v>97895</v>
      </c>
      <c r="I28" s="367">
        <v>9.5169995066146282E-4</v>
      </c>
      <c r="J28" s="367">
        <v>8.7849226211757496E-4</v>
      </c>
      <c r="K28" s="367" t="s">
        <v>499</v>
      </c>
      <c r="L28" s="367" t="s">
        <v>498</v>
      </c>
      <c r="M28" s="367"/>
      <c r="N28" s="367"/>
      <c r="O28" s="367"/>
      <c r="P28" s="367"/>
      <c r="Q28" s="367"/>
      <c r="R28" s="367"/>
      <c r="S28" s="367"/>
      <c r="T28" s="367"/>
      <c r="U28" s="367"/>
      <c r="V28" s="367"/>
      <c r="W28" s="367"/>
      <c r="X28" s="367"/>
      <c r="Y28" s="367"/>
      <c r="Z28" s="367"/>
    </row>
    <row r="29" spans="1:28">
      <c r="A29"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ЭN232704_07</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 xml:space="preserve">Строительство КЛ-6 кВ ПС "Южная" (фид. 666)-РП-8, г.Ковров (1,5 км) </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D43" sqref="D43"/>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480</v>
      </c>
      <c r="B5" s="299"/>
      <c r="C5" s="299"/>
      <c r="D5" s="299"/>
      <c r="E5" s="299"/>
      <c r="F5" s="299"/>
      <c r="G5" s="299"/>
      <c r="H5" s="299"/>
      <c r="I5" s="299"/>
      <c r="J5" s="299"/>
      <c r="K5" s="299"/>
    </row>
    <row r="6" spans="1:11">
      <c r="A6" s="300"/>
      <c r="B6" s="300"/>
      <c r="C6" s="300"/>
      <c r="D6" s="300"/>
      <c r="E6" s="300"/>
      <c r="F6" s="300"/>
      <c r="G6" s="300"/>
      <c r="H6" s="300"/>
      <c r="I6" s="300"/>
      <c r="J6" s="247"/>
      <c r="K6" s="247"/>
    </row>
    <row r="7" spans="1:11">
      <c r="A7" s="301" t="s">
        <v>481</v>
      </c>
      <c r="B7" s="301"/>
      <c r="C7" s="301"/>
      <c r="D7" s="301"/>
      <c r="E7" s="301"/>
      <c r="F7" s="301"/>
      <c r="G7" s="301"/>
      <c r="H7" s="301"/>
      <c r="I7" s="301"/>
      <c r="J7" s="247"/>
      <c r="K7" s="248" t="s">
        <v>291</v>
      </c>
    </row>
    <row r="8" spans="1:11">
      <c r="A8" s="301"/>
      <c r="B8" s="301"/>
      <c r="C8" s="301"/>
      <c r="D8" s="301"/>
      <c r="E8" s="301"/>
      <c r="F8" s="301"/>
      <c r="G8" s="301"/>
      <c r="H8" s="301"/>
      <c r="I8" s="301"/>
      <c r="J8" s="247"/>
      <c r="K8" s="248" t="s">
        <v>292</v>
      </c>
    </row>
    <row r="9" spans="1:11">
      <c r="A9" s="301"/>
      <c r="B9" s="301"/>
      <c r="C9" s="301"/>
      <c r="D9" s="301"/>
      <c r="E9" s="301"/>
      <c r="F9" s="301"/>
      <c r="G9" s="301"/>
      <c r="H9" s="301"/>
      <c r="I9" s="301"/>
      <c r="J9" s="247"/>
      <c r="K9" s="248"/>
    </row>
    <row r="10" spans="1:11">
      <c r="A10" s="301"/>
      <c r="B10" s="301"/>
      <c r="C10" s="301"/>
      <c r="D10" s="301"/>
      <c r="E10" s="301"/>
      <c r="F10" s="301"/>
      <c r="G10" s="301"/>
      <c r="H10" s="301"/>
      <c r="I10" s="301"/>
      <c r="J10" s="247"/>
      <c r="K10" s="249" t="s">
        <v>293</v>
      </c>
    </row>
    <row r="11" spans="1:11">
      <c r="A11" s="301"/>
      <c r="B11" s="301"/>
      <c r="C11" s="301"/>
      <c r="D11" s="301"/>
      <c r="E11" s="301"/>
      <c r="F11" s="301"/>
      <c r="G11" s="301"/>
      <c r="H11" s="301"/>
      <c r="I11" s="301"/>
      <c r="J11" s="247"/>
      <c r="K11" s="248"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12720.94/1.22</f>
        <v>10427</v>
      </c>
    </row>
    <row r="15" spans="1:11">
      <c r="A15" s="232" t="s">
        <v>482</v>
      </c>
      <c r="B15" s="145">
        <v>2026</v>
      </c>
    </row>
    <row r="16" spans="1:11" hidden="1">
      <c r="A16" s="232"/>
      <c r="B16" s="233"/>
    </row>
    <row r="17" spans="1:14">
      <c r="A17" s="142" t="s">
        <v>300</v>
      </c>
      <c r="B17" s="251">
        <v>0</v>
      </c>
    </row>
    <row r="18" spans="1:14">
      <c r="A18" s="144" t="s">
        <v>301</v>
      </c>
      <c r="B18" s="145">
        <v>30</v>
      </c>
      <c r="D18" s="137" t="s">
        <v>302</v>
      </c>
    </row>
    <row r="19" spans="1:14" ht="16.5" thickBot="1">
      <c r="A19" s="146" t="s">
        <v>303</v>
      </c>
      <c r="B19" s="251">
        <v>1</v>
      </c>
      <c r="D19" s="298" t="s">
        <v>304</v>
      </c>
      <c r="E19" s="298"/>
      <c r="F19" s="148">
        <f ca="1">IF((B83+B84)&lt;=7,B83+B84,"не окупается")</f>
        <v>2.6219569359542705</v>
      </c>
      <c r="N19" s="149"/>
    </row>
    <row r="20" spans="1:14">
      <c r="A20" s="141" t="s">
        <v>305</v>
      </c>
      <c r="B20" s="145">
        <v>0</v>
      </c>
      <c r="D20" s="298" t="s">
        <v>306</v>
      </c>
      <c r="E20" s="298"/>
      <c r="F20" s="148">
        <f ca="1">IF((B86+B87)&lt;=7,B86+B87,"не окупается")</f>
        <v>2.8943045948530486</v>
      </c>
    </row>
    <row r="21" spans="1:14">
      <c r="A21" s="142" t="s">
        <v>307</v>
      </c>
      <c r="B21" s="251">
        <v>5</v>
      </c>
      <c r="D21" s="298" t="s">
        <v>483</v>
      </c>
      <c r="E21" s="298"/>
      <c r="F21" s="150">
        <f>H80</f>
        <v>1701.6117087864586</v>
      </c>
    </row>
    <row r="22" spans="1:14">
      <c r="A22" s="142" t="s">
        <v>308</v>
      </c>
      <c r="B22" s="251">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4">
        <f>B14</f>
        <v>10427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50">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50">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5" t="s">
        <v>315</v>
      </c>
      <c r="B42" s="236">
        <f>B30+B40+B41</f>
        <v>11027</v>
      </c>
      <c r="C42" s="236">
        <f>C41</f>
        <v>600</v>
      </c>
      <c r="D42" s="236">
        <f>-B64+D41</f>
        <v>3356.75</v>
      </c>
      <c r="E42" s="236">
        <f t="shared" ref="E42:AF42" si="1">-C64+E41</f>
        <v>663.10833333333335</v>
      </c>
      <c r="F42" s="236">
        <f t="shared" si="1"/>
        <v>1352.2958333333333</v>
      </c>
      <c r="G42" s="236">
        <f t="shared" si="1"/>
        <v>678.88541666666663</v>
      </c>
      <c r="H42" s="236">
        <f t="shared" si="1"/>
        <v>851.18229166666674</v>
      </c>
      <c r="I42" s="236">
        <f t="shared" si="1"/>
        <v>682.82968749999998</v>
      </c>
      <c r="J42" s="236">
        <f t="shared" si="1"/>
        <v>725.90390624999998</v>
      </c>
      <c r="K42" s="236">
        <f t="shared" si="1"/>
        <v>683.81575520833337</v>
      </c>
      <c r="L42" s="236">
        <f t="shared" si="1"/>
        <v>694.58430989583337</v>
      </c>
      <c r="M42" s="236">
        <f t="shared" si="1"/>
        <v>684.06227213541672</v>
      </c>
      <c r="N42" s="236">
        <f t="shared" si="1"/>
        <v>686.75441080729172</v>
      </c>
      <c r="O42" s="236">
        <f t="shared" si="1"/>
        <v>684.1239013671875</v>
      </c>
      <c r="P42" s="236">
        <f t="shared" si="1"/>
        <v>684.79693603515625</v>
      </c>
      <c r="Q42" s="236">
        <f t="shared" si="1"/>
        <v>684.13930867513022</v>
      </c>
      <c r="R42" s="236">
        <f t="shared" si="1"/>
        <v>684.30756734212241</v>
      </c>
      <c r="S42" s="236">
        <f t="shared" si="1"/>
        <v>684.14316050211585</v>
      </c>
      <c r="T42" s="236">
        <f t="shared" si="1"/>
        <v>684.18522516886389</v>
      </c>
      <c r="U42" s="236">
        <f t="shared" si="1"/>
        <v>684.14412345886228</v>
      </c>
      <c r="V42" s="236">
        <f t="shared" si="1"/>
        <v>684.15463962554929</v>
      </c>
      <c r="W42" s="236">
        <f t="shared" si="1"/>
        <v>684.14436419804895</v>
      </c>
      <c r="X42" s="236">
        <f t="shared" si="1"/>
        <v>684.1469932397207</v>
      </c>
      <c r="Y42" s="236">
        <f t="shared" si="1"/>
        <v>684.14442438284561</v>
      </c>
      <c r="Z42" s="236">
        <f t="shared" si="1"/>
        <v>684.14508164326355</v>
      </c>
      <c r="AA42" s="236">
        <f t="shared" si="1"/>
        <v>684.14443942904472</v>
      </c>
      <c r="AB42" s="236">
        <f t="shared" si="1"/>
        <v>684.14460374414921</v>
      </c>
      <c r="AC42" s="236">
        <f t="shared" si="1"/>
        <v>684.14444319059453</v>
      </c>
      <c r="AD42" s="236">
        <f t="shared" si="1"/>
        <v>684.14448426937065</v>
      </c>
      <c r="AE42" s="236">
        <f t="shared" si="1"/>
        <v>684.14444413098192</v>
      </c>
      <c r="AF42" s="236">
        <f t="shared" si="1"/>
        <v>684.14445440067595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11027</v>
      </c>
      <c r="C51" s="177">
        <f>C42*$B$19</f>
        <v>600</v>
      </c>
      <c r="D51" s="177">
        <f>D42*$B$19</f>
        <v>3356.75</v>
      </c>
      <c r="E51" s="177">
        <f t="shared" ref="E51:AF51" si="2">E42*$B$19</f>
        <v>663.10833333333335</v>
      </c>
      <c r="F51" s="177">
        <f t="shared" si="2"/>
        <v>1352.2958333333333</v>
      </c>
      <c r="G51" s="177">
        <f t="shared" si="2"/>
        <v>678.88541666666663</v>
      </c>
      <c r="H51" s="177">
        <f t="shared" si="2"/>
        <v>851.18229166666674</v>
      </c>
      <c r="I51" s="177">
        <f t="shared" si="2"/>
        <v>682.82968749999998</v>
      </c>
      <c r="J51" s="177">
        <f t="shared" si="2"/>
        <v>725.90390624999998</v>
      </c>
      <c r="K51" s="177">
        <f t="shared" si="2"/>
        <v>683.81575520833337</v>
      </c>
      <c r="L51" s="177">
        <f t="shared" si="2"/>
        <v>694.58430989583337</v>
      </c>
      <c r="M51" s="177">
        <f t="shared" si="2"/>
        <v>684.06227213541672</v>
      </c>
      <c r="N51" s="177">
        <f t="shared" si="2"/>
        <v>686.75441080729172</v>
      </c>
      <c r="O51" s="177">
        <f t="shared" si="2"/>
        <v>684.1239013671875</v>
      </c>
      <c r="P51" s="177">
        <f t="shared" si="2"/>
        <v>684.79693603515625</v>
      </c>
      <c r="Q51" s="177">
        <f t="shared" si="2"/>
        <v>684.13930867513022</v>
      </c>
      <c r="R51" s="177">
        <f t="shared" si="2"/>
        <v>684.30756734212241</v>
      </c>
      <c r="S51" s="177">
        <f t="shared" si="2"/>
        <v>684.14316050211585</v>
      </c>
      <c r="T51" s="177">
        <f t="shared" si="2"/>
        <v>684.18522516886389</v>
      </c>
      <c r="U51" s="177">
        <f t="shared" si="2"/>
        <v>684.14412345886228</v>
      </c>
      <c r="V51" s="177">
        <f t="shared" si="2"/>
        <v>684.15463962554929</v>
      </c>
      <c r="W51" s="177">
        <f t="shared" si="2"/>
        <v>684.14436419804895</v>
      </c>
      <c r="X51" s="177">
        <f t="shared" si="2"/>
        <v>684.1469932397207</v>
      </c>
      <c r="Y51" s="177">
        <f t="shared" si="2"/>
        <v>684.14442438284561</v>
      </c>
      <c r="Z51" s="177">
        <f t="shared" si="2"/>
        <v>684.14508164326355</v>
      </c>
      <c r="AA51" s="177">
        <f t="shared" si="2"/>
        <v>684.14443942904472</v>
      </c>
      <c r="AB51" s="177">
        <f t="shared" si="2"/>
        <v>684.14460374414921</v>
      </c>
      <c r="AC51" s="177">
        <f t="shared" si="2"/>
        <v>684.14444319059453</v>
      </c>
      <c r="AD51" s="177">
        <f t="shared" si="2"/>
        <v>684.14448426937065</v>
      </c>
      <c r="AE51" s="177">
        <f t="shared" si="2"/>
        <v>684.14444413098192</v>
      </c>
      <c r="AF51" s="177">
        <f t="shared" si="2"/>
        <v>684.14445440067595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11027</v>
      </c>
      <c r="C59" s="177">
        <f>C51+C52</f>
        <v>600</v>
      </c>
      <c r="D59" s="177">
        <f>D51+D52</f>
        <v>3356.75</v>
      </c>
      <c r="E59" s="177">
        <f t="shared" ref="E59:AF59" si="9">E51+E52</f>
        <v>663.10833333333335</v>
      </c>
      <c r="F59" s="177">
        <f t="shared" si="9"/>
        <v>1352.2958333333333</v>
      </c>
      <c r="G59" s="177">
        <f t="shared" si="9"/>
        <v>678.88541666666663</v>
      </c>
      <c r="H59" s="177">
        <f t="shared" si="9"/>
        <v>851.18229166666674</v>
      </c>
      <c r="I59" s="177">
        <f t="shared" si="9"/>
        <v>682.82968749999998</v>
      </c>
      <c r="J59" s="177">
        <f t="shared" si="9"/>
        <v>725.90390624999998</v>
      </c>
      <c r="K59" s="177">
        <f t="shared" si="9"/>
        <v>683.81575520833337</v>
      </c>
      <c r="L59" s="177">
        <f t="shared" si="9"/>
        <v>694.58430989583337</v>
      </c>
      <c r="M59" s="177">
        <f t="shared" si="9"/>
        <v>684.06227213541672</v>
      </c>
      <c r="N59" s="177">
        <f t="shared" si="9"/>
        <v>686.75441080729172</v>
      </c>
      <c r="O59" s="177">
        <f t="shared" si="9"/>
        <v>684.1239013671875</v>
      </c>
      <c r="P59" s="177">
        <f t="shared" si="9"/>
        <v>684.79693603515625</v>
      </c>
      <c r="Q59" s="177">
        <f t="shared" si="9"/>
        <v>684.13930867513022</v>
      </c>
      <c r="R59" s="177">
        <f t="shared" si="9"/>
        <v>684.30756734212241</v>
      </c>
      <c r="S59" s="177">
        <f t="shared" si="9"/>
        <v>684.14316050211585</v>
      </c>
      <c r="T59" s="177">
        <f t="shared" si="9"/>
        <v>684.18522516886389</v>
      </c>
      <c r="U59" s="177">
        <f t="shared" si="9"/>
        <v>684.14412345886228</v>
      </c>
      <c r="V59" s="177">
        <f t="shared" si="9"/>
        <v>684.15463962554929</v>
      </c>
      <c r="W59" s="177">
        <f t="shared" si="9"/>
        <v>684.14436419804895</v>
      </c>
      <c r="X59" s="177">
        <f t="shared" si="9"/>
        <v>684.1469932397207</v>
      </c>
      <c r="Y59" s="177">
        <f t="shared" si="9"/>
        <v>684.14442438284561</v>
      </c>
      <c r="Z59" s="177">
        <f t="shared" si="9"/>
        <v>684.14508164326355</v>
      </c>
      <c r="AA59" s="177">
        <f t="shared" si="9"/>
        <v>684.14443942904472</v>
      </c>
      <c r="AB59" s="177">
        <f t="shared" si="9"/>
        <v>684.14460374414921</v>
      </c>
      <c r="AC59" s="177">
        <f t="shared" si="9"/>
        <v>684.14444319059453</v>
      </c>
      <c r="AD59" s="177">
        <f t="shared" si="9"/>
        <v>684.14448426937065</v>
      </c>
      <c r="AE59" s="177">
        <f t="shared" si="9"/>
        <v>684.14444413098192</v>
      </c>
      <c r="AF59" s="177">
        <f t="shared" si="9"/>
        <v>684.14445440067595</v>
      </c>
    </row>
    <row r="60" spans="1:32">
      <c r="A60" s="179" t="s">
        <v>334</v>
      </c>
      <c r="B60" s="178">
        <v>0</v>
      </c>
      <c r="C60" s="178">
        <f t="shared" ref="C60:AF60" si="10">IF(C39&lt;=$B$18,-$B$14/$B$18,0)</f>
        <v>-347.56666666666666</v>
      </c>
      <c r="D60" s="178">
        <f t="shared" si="10"/>
        <v>-347.56666666666666</v>
      </c>
      <c r="E60" s="178">
        <f t="shared" si="10"/>
        <v>-347.56666666666666</v>
      </c>
      <c r="F60" s="178">
        <f t="shared" si="10"/>
        <v>-347.56666666666666</v>
      </c>
      <c r="G60" s="178">
        <f t="shared" si="10"/>
        <v>-347.56666666666666</v>
      </c>
      <c r="H60" s="178">
        <f t="shared" si="10"/>
        <v>-347.56666666666666</v>
      </c>
      <c r="I60" s="178">
        <f t="shared" si="10"/>
        <v>-347.56666666666666</v>
      </c>
      <c r="J60" s="178">
        <f t="shared" si="10"/>
        <v>-347.56666666666666</v>
      </c>
      <c r="K60" s="178">
        <f t="shared" si="10"/>
        <v>-347.56666666666666</v>
      </c>
      <c r="L60" s="178">
        <f t="shared" si="10"/>
        <v>-347.56666666666666</v>
      </c>
      <c r="M60" s="178">
        <f t="shared" si="10"/>
        <v>-347.56666666666666</v>
      </c>
      <c r="N60" s="178">
        <f t="shared" si="10"/>
        <v>-347.56666666666666</v>
      </c>
      <c r="O60" s="178">
        <f t="shared" si="10"/>
        <v>-347.56666666666666</v>
      </c>
      <c r="P60" s="178">
        <f t="shared" si="10"/>
        <v>-347.56666666666666</v>
      </c>
      <c r="Q60" s="178">
        <f t="shared" si="10"/>
        <v>-347.56666666666666</v>
      </c>
      <c r="R60" s="178">
        <f t="shared" si="10"/>
        <v>-347.56666666666666</v>
      </c>
      <c r="S60" s="178">
        <f t="shared" si="10"/>
        <v>-347.56666666666666</v>
      </c>
      <c r="T60" s="178">
        <f t="shared" si="10"/>
        <v>-347.56666666666666</v>
      </c>
      <c r="U60" s="178">
        <f t="shared" si="10"/>
        <v>-347.56666666666666</v>
      </c>
      <c r="V60" s="178">
        <f t="shared" si="10"/>
        <v>-347.56666666666666</v>
      </c>
      <c r="W60" s="178">
        <f t="shared" si="10"/>
        <v>-347.56666666666666</v>
      </c>
      <c r="X60" s="178">
        <f t="shared" si="10"/>
        <v>-347.56666666666666</v>
      </c>
      <c r="Y60" s="178">
        <f t="shared" si="10"/>
        <v>-347.56666666666666</v>
      </c>
      <c r="Z60" s="178">
        <f t="shared" si="10"/>
        <v>-347.56666666666666</v>
      </c>
      <c r="AA60" s="178">
        <f t="shared" si="10"/>
        <v>-347.56666666666666</v>
      </c>
      <c r="AB60" s="178">
        <f t="shared" si="10"/>
        <v>-347.56666666666666</v>
      </c>
      <c r="AC60" s="178">
        <f t="shared" si="10"/>
        <v>-347.56666666666666</v>
      </c>
      <c r="AD60" s="178">
        <f t="shared" si="10"/>
        <v>-347.56666666666666</v>
      </c>
      <c r="AE60" s="178">
        <f t="shared" si="10"/>
        <v>-347.56666666666666</v>
      </c>
      <c r="AF60" s="178">
        <f t="shared" si="10"/>
        <v>-347.56666666666666</v>
      </c>
    </row>
    <row r="61" spans="1:32" s="137" customFormat="1" ht="14.25">
      <c r="A61" s="182" t="s">
        <v>335</v>
      </c>
      <c r="B61" s="177">
        <f>B59+B60</f>
        <v>11027</v>
      </c>
      <c r="C61" s="177">
        <f>C59+C60</f>
        <v>252.43333333333334</v>
      </c>
      <c r="D61" s="177">
        <f>D59+D60</f>
        <v>3009.1833333333334</v>
      </c>
      <c r="E61" s="177">
        <f t="shared" ref="E61:AF61" si="11">E59+E60</f>
        <v>315.54166666666669</v>
      </c>
      <c r="F61" s="177">
        <f t="shared" si="11"/>
        <v>1004.7291666666667</v>
      </c>
      <c r="G61" s="177">
        <f t="shared" si="11"/>
        <v>331.31874999999997</v>
      </c>
      <c r="H61" s="177">
        <f t="shared" si="11"/>
        <v>503.61562500000008</v>
      </c>
      <c r="I61" s="177">
        <f t="shared" si="11"/>
        <v>335.26302083333331</v>
      </c>
      <c r="J61" s="177">
        <f t="shared" si="11"/>
        <v>378.33723958333331</v>
      </c>
      <c r="K61" s="177">
        <f t="shared" si="11"/>
        <v>336.24908854166671</v>
      </c>
      <c r="L61" s="177">
        <f t="shared" si="11"/>
        <v>347.01764322916671</v>
      </c>
      <c r="M61" s="177">
        <f t="shared" si="11"/>
        <v>336.49560546875006</v>
      </c>
      <c r="N61" s="177">
        <f t="shared" si="11"/>
        <v>339.18774414062506</v>
      </c>
      <c r="O61" s="177">
        <f t="shared" si="11"/>
        <v>336.55723470052084</v>
      </c>
      <c r="P61" s="177">
        <f t="shared" si="11"/>
        <v>337.23026936848959</v>
      </c>
      <c r="Q61" s="177">
        <f t="shared" si="11"/>
        <v>336.57264200846356</v>
      </c>
      <c r="R61" s="177">
        <f t="shared" si="11"/>
        <v>336.74090067545575</v>
      </c>
      <c r="S61" s="177">
        <f t="shared" si="11"/>
        <v>336.57649383544918</v>
      </c>
      <c r="T61" s="177">
        <f t="shared" si="11"/>
        <v>336.61855850219723</v>
      </c>
      <c r="U61" s="177">
        <f t="shared" si="11"/>
        <v>336.57745679219562</v>
      </c>
      <c r="V61" s="177">
        <f t="shared" si="11"/>
        <v>336.58797295888263</v>
      </c>
      <c r="W61" s="177">
        <f t="shared" si="11"/>
        <v>336.57769753138228</v>
      </c>
      <c r="X61" s="177">
        <f t="shared" si="11"/>
        <v>336.58032657305404</v>
      </c>
      <c r="Y61" s="177">
        <f t="shared" si="11"/>
        <v>336.57775771617895</v>
      </c>
      <c r="Z61" s="177">
        <f t="shared" si="11"/>
        <v>336.57841497659689</v>
      </c>
      <c r="AA61" s="177">
        <f t="shared" si="11"/>
        <v>336.57777276237806</v>
      </c>
      <c r="AB61" s="177">
        <f t="shared" si="11"/>
        <v>336.57793707748255</v>
      </c>
      <c r="AC61" s="177">
        <f t="shared" si="11"/>
        <v>336.57777652392787</v>
      </c>
      <c r="AD61" s="177">
        <f t="shared" si="11"/>
        <v>336.57781760270399</v>
      </c>
      <c r="AE61" s="177">
        <f t="shared" si="11"/>
        <v>336.57777746431526</v>
      </c>
      <c r="AF61" s="177">
        <f t="shared" si="11"/>
        <v>336.57778773400929</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11027</v>
      </c>
      <c r="C63" s="177">
        <f>C61+C62</f>
        <v>252.43333333333334</v>
      </c>
      <c r="D63" s="177">
        <f>D61+D62</f>
        <v>3009.1833333333334</v>
      </c>
      <c r="E63" s="177">
        <f t="shared" ref="E63:AF63" si="13">E61+E62</f>
        <v>315.54166666666669</v>
      </c>
      <c r="F63" s="177">
        <f t="shared" si="13"/>
        <v>1004.7291666666667</v>
      </c>
      <c r="G63" s="177">
        <f t="shared" si="13"/>
        <v>331.31874999999997</v>
      </c>
      <c r="H63" s="177">
        <f t="shared" si="13"/>
        <v>503.61562500000008</v>
      </c>
      <c r="I63" s="177">
        <f t="shared" si="13"/>
        <v>335.26302083333331</v>
      </c>
      <c r="J63" s="177">
        <f t="shared" si="13"/>
        <v>378.33723958333331</v>
      </c>
      <c r="K63" s="177">
        <f t="shared" si="13"/>
        <v>336.24908854166671</v>
      </c>
      <c r="L63" s="177">
        <f t="shared" si="13"/>
        <v>347.01764322916671</v>
      </c>
      <c r="M63" s="177">
        <f t="shared" si="13"/>
        <v>336.49560546875006</v>
      </c>
      <c r="N63" s="177">
        <f t="shared" si="13"/>
        <v>339.18774414062506</v>
      </c>
      <c r="O63" s="177">
        <f t="shared" si="13"/>
        <v>336.55723470052084</v>
      </c>
      <c r="P63" s="177">
        <f t="shared" si="13"/>
        <v>337.23026936848959</v>
      </c>
      <c r="Q63" s="177">
        <f t="shared" si="13"/>
        <v>336.57264200846356</v>
      </c>
      <c r="R63" s="177">
        <f t="shared" si="13"/>
        <v>336.74090067545575</v>
      </c>
      <c r="S63" s="177">
        <f t="shared" si="13"/>
        <v>336.57649383544918</v>
      </c>
      <c r="T63" s="177">
        <f t="shared" si="13"/>
        <v>336.61855850219723</v>
      </c>
      <c r="U63" s="177">
        <f t="shared" si="13"/>
        <v>336.57745679219562</v>
      </c>
      <c r="V63" s="177">
        <f t="shared" si="13"/>
        <v>336.58797295888263</v>
      </c>
      <c r="W63" s="177">
        <f t="shared" si="13"/>
        <v>336.57769753138228</v>
      </c>
      <c r="X63" s="177">
        <f t="shared" si="13"/>
        <v>336.58032657305404</v>
      </c>
      <c r="Y63" s="177">
        <f t="shared" si="13"/>
        <v>336.57775771617895</v>
      </c>
      <c r="Z63" s="177">
        <f t="shared" si="13"/>
        <v>336.57841497659689</v>
      </c>
      <c r="AA63" s="177">
        <f t="shared" si="13"/>
        <v>336.57777276237806</v>
      </c>
      <c r="AB63" s="177">
        <f t="shared" si="13"/>
        <v>336.57793707748255</v>
      </c>
      <c r="AC63" s="177">
        <f t="shared" si="13"/>
        <v>336.57777652392787</v>
      </c>
      <c r="AD63" s="177">
        <f t="shared" si="13"/>
        <v>336.57781760270399</v>
      </c>
      <c r="AE63" s="177">
        <f t="shared" si="13"/>
        <v>336.57777746431526</v>
      </c>
      <c r="AF63" s="177">
        <f t="shared" si="13"/>
        <v>336.57778773400929</v>
      </c>
    </row>
    <row r="64" spans="1:32">
      <c r="A64" s="179" t="s">
        <v>313</v>
      </c>
      <c r="B64" s="178">
        <f>IF(B63&gt;0,-B63*$B$27,0)</f>
        <v>-2756.75</v>
      </c>
      <c r="C64" s="178">
        <f t="shared" ref="C64:AF64" si="14">IF(C63&gt;0,-C63*$B$27,0)</f>
        <v>-63.108333333333334</v>
      </c>
      <c r="D64" s="178">
        <f t="shared" si="14"/>
        <v>-752.29583333333335</v>
      </c>
      <c r="E64" s="178">
        <f t="shared" si="14"/>
        <v>-78.885416666666671</v>
      </c>
      <c r="F64" s="178">
        <f t="shared" si="14"/>
        <v>-251.18229166666669</v>
      </c>
      <c r="G64" s="178">
        <f t="shared" si="14"/>
        <v>-82.829687499999991</v>
      </c>
      <c r="H64" s="178">
        <f t="shared" si="14"/>
        <v>-125.90390625000002</v>
      </c>
      <c r="I64" s="178">
        <f t="shared" si="14"/>
        <v>-83.815755208333329</v>
      </c>
      <c r="J64" s="178">
        <f t="shared" si="14"/>
        <v>-94.584309895833329</v>
      </c>
      <c r="K64" s="178">
        <f t="shared" si="14"/>
        <v>-84.062272135416677</v>
      </c>
      <c r="L64" s="178">
        <f t="shared" si="14"/>
        <v>-86.754410807291677</v>
      </c>
      <c r="M64" s="178">
        <f t="shared" si="14"/>
        <v>-84.123901367187514</v>
      </c>
      <c r="N64" s="178">
        <f t="shared" si="14"/>
        <v>-84.796936035156264</v>
      </c>
      <c r="O64" s="178">
        <f t="shared" si="14"/>
        <v>-84.139308675130209</v>
      </c>
      <c r="P64" s="178">
        <f t="shared" si="14"/>
        <v>-84.307567342122397</v>
      </c>
      <c r="Q64" s="178">
        <f t="shared" si="14"/>
        <v>-84.14316050211589</v>
      </c>
      <c r="R64" s="178">
        <f t="shared" si="14"/>
        <v>-84.185225168863937</v>
      </c>
      <c r="S64" s="178">
        <f t="shared" si="14"/>
        <v>-84.144123458862296</v>
      </c>
      <c r="T64" s="178">
        <f t="shared" si="14"/>
        <v>-84.154639625549308</v>
      </c>
      <c r="U64" s="178">
        <f t="shared" si="14"/>
        <v>-84.144364198048905</v>
      </c>
      <c r="V64" s="178">
        <f t="shared" si="14"/>
        <v>-84.146993239720658</v>
      </c>
      <c r="W64" s="178">
        <f t="shared" si="14"/>
        <v>-84.144424382845571</v>
      </c>
      <c r="X64" s="178">
        <f t="shared" si="14"/>
        <v>-84.145081643263509</v>
      </c>
      <c r="Y64" s="178">
        <f t="shared" si="14"/>
        <v>-84.144439429044738</v>
      </c>
      <c r="Z64" s="178">
        <f t="shared" si="14"/>
        <v>-84.144603744149222</v>
      </c>
      <c r="AA64" s="178">
        <f t="shared" si="14"/>
        <v>-84.144443190594515</v>
      </c>
      <c r="AB64" s="178">
        <f t="shared" si="14"/>
        <v>-84.144484269370636</v>
      </c>
      <c r="AC64" s="178">
        <f t="shared" si="14"/>
        <v>-84.144444130981967</v>
      </c>
      <c r="AD64" s="178">
        <f t="shared" si="14"/>
        <v>-84.144454400675997</v>
      </c>
      <c r="AE64" s="178">
        <f t="shared" si="14"/>
        <v>-84.144444366078815</v>
      </c>
      <c r="AF64" s="178">
        <f t="shared" si="14"/>
        <v>-84.144446933502323</v>
      </c>
    </row>
    <row r="65" spans="1:32" ht="16.5" thickBot="1">
      <c r="A65" s="183" t="s">
        <v>338</v>
      </c>
      <c r="B65" s="184">
        <f t="shared" ref="B65:AF65" si="15">B63+B64</f>
        <v>8270.25</v>
      </c>
      <c r="C65" s="184">
        <f>C63+C64</f>
        <v>189.32499999999999</v>
      </c>
      <c r="D65" s="184">
        <f>D63+D64</f>
        <v>2256.8874999999998</v>
      </c>
      <c r="E65" s="184">
        <f t="shared" si="15"/>
        <v>236.65625</v>
      </c>
      <c r="F65" s="184">
        <f t="shared" si="15"/>
        <v>753.546875</v>
      </c>
      <c r="G65" s="184">
        <f t="shared" si="15"/>
        <v>248.48906249999999</v>
      </c>
      <c r="H65" s="184">
        <f t="shared" si="15"/>
        <v>377.71171875000005</v>
      </c>
      <c r="I65" s="184">
        <f t="shared" si="15"/>
        <v>251.447265625</v>
      </c>
      <c r="J65" s="185">
        <f t="shared" si="15"/>
        <v>283.7529296875</v>
      </c>
      <c r="K65" s="184">
        <f t="shared" si="15"/>
        <v>252.18681640625005</v>
      </c>
      <c r="L65" s="184">
        <f t="shared" si="15"/>
        <v>260.26323242187505</v>
      </c>
      <c r="M65" s="184">
        <f t="shared" si="15"/>
        <v>252.37170410156256</v>
      </c>
      <c r="N65" s="184">
        <f t="shared" si="15"/>
        <v>254.39080810546881</v>
      </c>
      <c r="O65" s="184">
        <f t="shared" si="15"/>
        <v>252.41792602539061</v>
      </c>
      <c r="P65" s="184">
        <f t="shared" si="15"/>
        <v>252.92270202636718</v>
      </c>
      <c r="Q65" s="184">
        <f t="shared" si="15"/>
        <v>252.42948150634766</v>
      </c>
      <c r="R65" s="184">
        <f t="shared" si="15"/>
        <v>252.5556755065918</v>
      </c>
      <c r="S65" s="184">
        <f t="shared" si="15"/>
        <v>252.4323703765869</v>
      </c>
      <c r="T65" s="184">
        <f t="shared" si="15"/>
        <v>252.46391887664794</v>
      </c>
      <c r="U65" s="184">
        <f t="shared" si="15"/>
        <v>252.43309259414673</v>
      </c>
      <c r="V65" s="184">
        <f t="shared" si="15"/>
        <v>252.44097971916199</v>
      </c>
      <c r="W65" s="184">
        <f t="shared" si="15"/>
        <v>252.43327314853673</v>
      </c>
      <c r="X65" s="184">
        <f t="shared" si="15"/>
        <v>252.43524492979054</v>
      </c>
      <c r="Y65" s="184">
        <f t="shared" si="15"/>
        <v>252.43331828713423</v>
      </c>
      <c r="Z65" s="184">
        <f t="shared" si="15"/>
        <v>252.43381123244768</v>
      </c>
      <c r="AA65" s="184">
        <f t="shared" si="15"/>
        <v>252.43332957178353</v>
      </c>
      <c r="AB65" s="184">
        <f t="shared" si="15"/>
        <v>252.43345280811189</v>
      </c>
      <c r="AC65" s="184">
        <f t="shared" si="15"/>
        <v>252.43333239294589</v>
      </c>
      <c r="AD65" s="184">
        <f t="shared" si="15"/>
        <v>252.43336320202798</v>
      </c>
      <c r="AE65" s="184">
        <f t="shared" si="15"/>
        <v>252.43333309823646</v>
      </c>
      <c r="AF65" s="184">
        <f t="shared" si="15"/>
        <v>252.43334080050698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11027</v>
      </c>
      <c r="C68" s="177">
        <f t="shared" ref="C68:AF68" si="16">C61</f>
        <v>252.43333333333334</v>
      </c>
      <c r="D68" s="177">
        <f t="shared" si="16"/>
        <v>3009.1833333333334</v>
      </c>
      <c r="E68" s="177">
        <f t="shared" si="16"/>
        <v>315.54166666666669</v>
      </c>
      <c r="F68" s="177">
        <f t="shared" si="16"/>
        <v>1004.7291666666667</v>
      </c>
      <c r="G68" s="177">
        <f t="shared" si="16"/>
        <v>331.31874999999997</v>
      </c>
      <c r="H68" s="177">
        <f t="shared" si="16"/>
        <v>503.61562500000008</v>
      </c>
      <c r="I68" s="177">
        <f t="shared" si="16"/>
        <v>335.26302083333331</v>
      </c>
      <c r="J68" s="177">
        <f t="shared" si="16"/>
        <v>378.33723958333331</v>
      </c>
      <c r="K68" s="177">
        <f t="shared" si="16"/>
        <v>336.24908854166671</v>
      </c>
      <c r="L68" s="177">
        <f t="shared" si="16"/>
        <v>347.01764322916671</v>
      </c>
      <c r="M68" s="177">
        <f t="shared" si="16"/>
        <v>336.49560546875006</v>
      </c>
      <c r="N68" s="177">
        <f t="shared" si="16"/>
        <v>339.18774414062506</v>
      </c>
      <c r="O68" s="177">
        <f t="shared" si="16"/>
        <v>336.55723470052084</v>
      </c>
      <c r="P68" s="177">
        <f t="shared" si="16"/>
        <v>337.23026936848959</v>
      </c>
      <c r="Q68" s="177">
        <f t="shared" si="16"/>
        <v>336.57264200846356</v>
      </c>
      <c r="R68" s="177">
        <f t="shared" si="16"/>
        <v>336.74090067545575</v>
      </c>
      <c r="S68" s="177">
        <f t="shared" si="16"/>
        <v>336.57649383544918</v>
      </c>
      <c r="T68" s="177">
        <f t="shared" si="16"/>
        <v>336.61855850219723</v>
      </c>
      <c r="U68" s="177">
        <f t="shared" si="16"/>
        <v>336.57745679219562</v>
      </c>
      <c r="V68" s="177">
        <f t="shared" si="16"/>
        <v>336.58797295888263</v>
      </c>
      <c r="W68" s="177">
        <f t="shared" si="16"/>
        <v>336.57769753138228</v>
      </c>
      <c r="X68" s="177">
        <f t="shared" si="16"/>
        <v>336.58032657305404</v>
      </c>
      <c r="Y68" s="177">
        <f t="shared" si="16"/>
        <v>336.57775771617895</v>
      </c>
      <c r="Z68" s="177">
        <f t="shared" si="16"/>
        <v>336.57841497659689</v>
      </c>
      <c r="AA68" s="177">
        <f t="shared" si="16"/>
        <v>336.57777276237806</v>
      </c>
      <c r="AB68" s="177">
        <f t="shared" si="16"/>
        <v>336.57793707748255</v>
      </c>
      <c r="AC68" s="177">
        <f t="shared" si="16"/>
        <v>336.57777652392787</v>
      </c>
      <c r="AD68" s="177">
        <f t="shared" si="16"/>
        <v>336.57781760270399</v>
      </c>
      <c r="AE68" s="177">
        <f t="shared" si="16"/>
        <v>336.57777746431526</v>
      </c>
      <c r="AF68" s="188">
        <f t="shared" si="16"/>
        <v>336.57778773400929</v>
      </c>
    </row>
    <row r="69" spans="1:32">
      <c r="A69" s="179" t="s">
        <v>334</v>
      </c>
      <c r="B69" s="178">
        <f>-B60</f>
        <v>0</v>
      </c>
      <c r="C69" s="178">
        <f t="shared" ref="C69:AF69" si="17">-C60</f>
        <v>347.56666666666666</v>
      </c>
      <c r="D69" s="178">
        <f t="shared" si="17"/>
        <v>347.56666666666666</v>
      </c>
      <c r="E69" s="178">
        <f t="shared" si="17"/>
        <v>347.56666666666666</v>
      </c>
      <c r="F69" s="178">
        <f t="shared" si="17"/>
        <v>347.56666666666666</v>
      </c>
      <c r="G69" s="178">
        <f t="shared" si="17"/>
        <v>347.56666666666666</v>
      </c>
      <c r="H69" s="178">
        <f t="shared" si="17"/>
        <v>347.56666666666666</v>
      </c>
      <c r="I69" s="178">
        <f t="shared" si="17"/>
        <v>347.56666666666666</v>
      </c>
      <c r="J69" s="178">
        <f t="shared" si="17"/>
        <v>347.56666666666666</v>
      </c>
      <c r="K69" s="178">
        <f t="shared" si="17"/>
        <v>347.56666666666666</v>
      </c>
      <c r="L69" s="178">
        <f t="shared" si="17"/>
        <v>347.56666666666666</v>
      </c>
      <c r="M69" s="178">
        <f t="shared" si="17"/>
        <v>347.56666666666666</v>
      </c>
      <c r="N69" s="178">
        <f t="shared" si="17"/>
        <v>347.56666666666666</v>
      </c>
      <c r="O69" s="178">
        <f t="shared" si="17"/>
        <v>347.56666666666666</v>
      </c>
      <c r="P69" s="178">
        <f t="shared" si="17"/>
        <v>347.56666666666666</v>
      </c>
      <c r="Q69" s="178">
        <f t="shared" si="17"/>
        <v>347.56666666666666</v>
      </c>
      <c r="R69" s="178">
        <f t="shared" si="17"/>
        <v>347.56666666666666</v>
      </c>
      <c r="S69" s="178">
        <f t="shared" si="17"/>
        <v>347.56666666666666</v>
      </c>
      <c r="T69" s="178">
        <f t="shared" si="17"/>
        <v>347.56666666666666</v>
      </c>
      <c r="U69" s="178">
        <f t="shared" si="17"/>
        <v>347.56666666666666</v>
      </c>
      <c r="V69" s="178">
        <f t="shared" si="17"/>
        <v>347.56666666666666</v>
      </c>
      <c r="W69" s="178">
        <f t="shared" si="17"/>
        <v>347.56666666666666</v>
      </c>
      <c r="X69" s="178">
        <f t="shared" si="17"/>
        <v>347.56666666666666</v>
      </c>
      <c r="Y69" s="178">
        <f t="shared" si="17"/>
        <v>347.56666666666666</v>
      </c>
      <c r="Z69" s="178">
        <f t="shared" si="17"/>
        <v>347.56666666666666</v>
      </c>
      <c r="AA69" s="178">
        <f t="shared" si="17"/>
        <v>347.56666666666666</v>
      </c>
      <c r="AB69" s="178">
        <f t="shared" si="17"/>
        <v>347.56666666666666</v>
      </c>
      <c r="AC69" s="178">
        <f t="shared" si="17"/>
        <v>347.56666666666666</v>
      </c>
      <c r="AD69" s="178">
        <f t="shared" si="17"/>
        <v>347.56666666666666</v>
      </c>
      <c r="AE69" s="178">
        <f t="shared" si="17"/>
        <v>347.56666666666666</v>
      </c>
      <c r="AF69" s="189">
        <f t="shared" si="17"/>
        <v>347.56666666666666</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-2756.75</v>
      </c>
      <c r="C71" s="178">
        <f>IF(SUM($B$64:C64)+SUM($A$71:B71)&gt;0,0,SUM($B$64:C64)-SUM($A$71:B71))</f>
        <v>-63.108333333333121</v>
      </c>
      <c r="D71" s="178">
        <f>IF(SUM($B$64:D64)+SUM($A$71:C71)&gt;0,0,SUM($B$64:D64)-SUM($A$71:C71))</f>
        <v>-752.29583333333312</v>
      </c>
      <c r="E71" s="178">
        <f>IF(SUM($B$64:E64)+SUM($A$71:D71)&gt;0,0,SUM($B$64:E64)-SUM($A$71:D71))</f>
        <v>-78.885416666666515</v>
      </c>
      <c r="F71" s="178">
        <f>IF(SUM($B$64:F64)+SUM($A$71:E71)&gt;0,0,SUM($B$64:F64)-SUM($A$71:E71))</f>
        <v>-251.18229166666652</v>
      </c>
      <c r="G71" s="178">
        <f>IF(SUM($B$64:G64)+SUM($A$71:F71)&gt;0,0,SUM($B$64:G64)-SUM($A$71:F71))</f>
        <v>-82.829687500000091</v>
      </c>
      <c r="H71" s="178">
        <f>IF(SUM($B$64:H64)+SUM($A$71:G71)&gt;0,0,SUM($B$64:H64)-SUM($A$71:G71))</f>
        <v>-125.90390625000009</v>
      </c>
      <c r="I71" s="178">
        <f>IF(SUM($B$64:I64)+SUM($A$71:H71)&gt;0,0,SUM($B$64:I64)-SUM($A$71:H71))</f>
        <v>-83.81575520833303</v>
      </c>
      <c r="J71" s="178">
        <f>IF(SUM($B$64:J64)+SUM($A$71:I71)&gt;0,0,SUM($B$64:J64)-SUM($A$71:I71))</f>
        <v>-94.58430989583303</v>
      </c>
      <c r="K71" s="178">
        <f>IF(SUM($B$64:K64)+SUM($A$71:J71)&gt;0,0,SUM($B$64:K64)-SUM($A$71:J71))</f>
        <v>-84.062272135416606</v>
      </c>
      <c r="L71" s="178">
        <f>IF(SUM($B$64:L64)+SUM($A$71:K71)&gt;0,0,SUM($B$64:L64)-SUM($A$71:K71))</f>
        <v>-86.754410807291606</v>
      </c>
      <c r="M71" s="178">
        <f>IF(SUM($B$64:M64)+SUM($A$71:L71)&gt;0,0,SUM($B$64:M64)-SUM($A$71:L71))</f>
        <v>-84.1239013671875</v>
      </c>
      <c r="N71" s="178">
        <f>IF(SUM($B$64:N64)+SUM($A$71:M71)&gt;0,0,SUM($B$64:N64)-SUM($A$71:M71))</f>
        <v>-84.79693603515625</v>
      </c>
      <c r="O71" s="178">
        <f>IF(SUM($B$64:O64)+SUM($A$71:N71)&gt;0,0,SUM($B$64:O64)-SUM($A$71:N71))</f>
        <v>-84.139308675130451</v>
      </c>
      <c r="P71" s="178">
        <f>IF(SUM($B$64:P64)+SUM($A$71:O71)&gt;0,0,SUM($B$64:P64)-SUM($A$71:O71))</f>
        <v>-84.307567342122638</v>
      </c>
      <c r="Q71" s="178">
        <f>IF(SUM($B$64:Q64)+SUM($A$71:P71)&gt;0,0,SUM($B$64:Q64)-SUM($A$71:P71))</f>
        <v>-84.143160502116189</v>
      </c>
      <c r="R71" s="178">
        <f>IF(SUM($B$64:R64)+SUM($A$71:Q71)&gt;0,0,SUM($B$64:R64)-SUM($A$71:Q71))</f>
        <v>-84.185225168864235</v>
      </c>
      <c r="S71" s="178">
        <f>IF(SUM($B$64:S64)+SUM($A$71:R71)&gt;0,0,SUM($B$64:S64)-SUM($A$71:R71))</f>
        <v>-84.144123458861941</v>
      </c>
      <c r="T71" s="178">
        <f>IF(SUM($B$64:T64)+SUM($A$71:S71)&gt;0,0,SUM($B$64:T64)-SUM($A$71:S71))</f>
        <v>-84.154639625548953</v>
      </c>
      <c r="U71" s="178">
        <f>IF(SUM($B$64:U64)+SUM($A$71:T71)&gt;0,0,SUM($B$64:U64)-SUM($A$71:T71))</f>
        <v>-84.144364198048606</v>
      </c>
      <c r="V71" s="178">
        <f>IF(SUM($B$64:V64)+SUM($A$71:U71)&gt;0,0,SUM($B$64:V64)-SUM($A$71:U71))</f>
        <v>-84.146993239720359</v>
      </c>
      <c r="W71" s="178">
        <f>IF(SUM($B$64:W64)+SUM($A$71:V71)&gt;0,0,SUM($B$64:W64)-SUM($A$71:V71))</f>
        <v>-84.1444243828455</v>
      </c>
      <c r="X71" s="178">
        <f>IF(SUM($B$64:X64)+SUM($A$71:W71)&gt;0,0,SUM($B$64:X64)-SUM($A$71:W71))</f>
        <v>-84.145081643263438</v>
      </c>
      <c r="Y71" s="178">
        <f>IF(SUM($B$64:Y64)+SUM($A$71:X71)&gt;0,0,SUM($B$64:Y64)-SUM($A$71:X71))</f>
        <v>-84.144439429044724</v>
      </c>
      <c r="Z71" s="178">
        <f>IF(SUM($B$64:Z64)+SUM($A$71:Y71)&gt;0,0,SUM($B$64:Z64)-SUM($A$71:Y71))</f>
        <v>-84.144603744149208</v>
      </c>
      <c r="AA71" s="178">
        <f>IF(SUM($B$64:AA64)+SUM($A$71:Z71)&gt;0,0,SUM($B$64:AA64)-SUM($A$71:Z71))</f>
        <v>-84.144443190594757</v>
      </c>
      <c r="AB71" s="178">
        <f>IF(SUM($B$64:AB64)+SUM($A$71:AA71)&gt;0,0,SUM($B$64:AB64)-SUM($A$71:AA71))</f>
        <v>-84.144484269370878</v>
      </c>
      <c r="AC71" s="178">
        <f>IF(SUM($B$64:AC64)+SUM($A$71:AB71)&gt;0,0,SUM($B$64:AC64)-SUM($A$71:AB71))</f>
        <v>-84.144444130982265</v>
      </c>
      <c r="AD71" s="178">
        <f>IF(SUM($B$64:AD64)+SUM($A$71:AC71)&gt;0,0,SUM($B$64:AD64)-SUM($A$71:AC71))</f>
        <v>-84.144454400676295</v>
      </c>
      <c r="AE71" s="178">
        <f>IF(SUM($B$64:AE64)+SUM($A$71:AD71)&gt;0,0,SUM($B$64:AE64)-SUM($A$71:AD71))</f>
        <v>-84.14444436607846</v>
      </c>
      <c r="AF71" s="189">
        <f>IF(SUM($B$64:AF64)+SUM($A$71:AE71)&gt;0,0,SUM($B$64:AF64)-SUM($A$71:AE71))</f>
        <v>-84.144446933501968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-10427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-2156.75</v>
      </c>
      <c r="C76" s="177">
        <f>C51+C64+C74</f>
        <v>536.89166666666665</v>
      </c>
      <c r="D76" s="177">
        <f>D51+D64+D74</f>
        <v>2604.4541666666664</v>
      </c>
      <c r="E76" s="177">
        <f t="shared" ref="E76:AF76" si="21">E51+E64+E74</f>
        <v>584.22291666666672</v>
      </c>
      <c r="F76" s="177">
        <f t="shared" si="21"/>
        <v>1101.1135416666666</v>
      </c>
      <c r="G76" s="177">
        <f t="shared" si="21"/>
        <v>596.05572916666665</v>
      </c>
      <c r="H76" s="177">
        <f t="shared" si="21"/>
        <v>725.27838541666677</v>
      </c>
      <c r="I76" s="177">
        <f t="shared" si="21"/>
        <v>599.01393229166661</v>
      </c>
      <c r="J76" s="177">
        <f t="shared" si="21"/>
        <v>631.31959635416661</v>
      </c>
      <c r="K76" s="177">
        <f t="shared" si="21"/>
        <v>599.75348307291665</v>
      </c>
      <c r="L76" s="177">
        <f t="shared" si="21"/>
        <v>607.82989908854165</v>
      </c>
      <c r="M76" s="177">
        <f t="shared" si="21"/>
        <v>599.93837076822922</v>
      </c>
      <c r="N76" s="177">
        <f t="shared" si="21"/>
        <v>601.95747477213547</v>
      </c>
      <c r="O76" s="177">
        <f t="shared" si="21"/>
        <v>599.98459269205728</v>
      </c>
      <c r="P76" s="177">
        <f t="shared" si="21"/>
        <v>600.48936869303384</v>
      </c>
      <c r="Q76" s="177">
        <f t="shared" si="21"/>
        <v>599.99614817301438</v>
      </c>
      <c r="R76" s="177">
        <f t="shared" si="21"/>
        <v>600.12234217325852</v>
      </c>
      <c r="S76" s="177">
        <f t="shared" si="21"/>
        <v>599.99903704325357</v>
      </c>
      <c r="T76" s="177">
        <f t="shared" si="21"/>
        <v>600.0305855433146</v>
      </c>
      <c r="U76" s="177">
        <f t="shared" si="21"/>
        <v>599.99975926081333</v>
      </c>
      <c r="V76" s="177">
        <f t="shared" si="21"/>
        <v>600.00764638582859</v>
      </c>
      <c r="W76" s="177">
        <f t="shared" si="21"/>
        <v>599.99993981520333</v>
      </c>
      <c r="X76" s="177">
        <f t="shared" si="21"/>
        <v>600.00191159645715</v>
      </c>
      <c r="Y76" s="177">
        <f t="shared" si="21"/>
        <v>599.99998495380089</v>
      </c>
      <c r="Z76" s="177">
        <f t="shared" si="21"/>
        <v>600.00047789911434</v>
      </c>
      <c r="AA76" s="177">
        <f t="shared" si="21"/>
        <v>599.99999623845019</v>
      </c>
      <c r="AB76" s="177">
        <f t="shared" si="21"/>
        <v>600.00011947477856</v>
      </c>
      <c r="AC76" s="177">
        <f t="shared" si="21"/>
        <v>599.99999905961261</v>
      </c>
      <c r="AD76" s="177">
        <f t="shared" si="21"/>
        <v>600.0000298686947</v>
      </c>
      <c r="AE76" s="177">
        <f t="shared" si="21"/>
        <v>599.99999976490312</v>
      </c>
      <c r="AF76" s="177">
        <f t="shared" si="21"/>
        <v>600.00000746717365</v>
      </c>
    </row>
    <row r="77" spans="1:32" s="137" customFormat="1" ht="14.25">
      <c r="A77" s="182" t="s">
        <v>346</v>
      </c>
      <c r="B77" s="177">
        <f>SUM($B$76:B76)</f>
        <v>-2156.75</v>
      </c>
      <c r="C77" s="177">
        <f>SUM($B$76:C76)</f>
        <v>-1619.8583333333333</v>
      </c>
      <c r="D77" s="177">
        <f>SUM($B$76:D76)</f>
        <v>984.59583333333308</v>
      </c>
      <c r="E77" s="177">
        <f>SUM($B$76:E76)</f>
        <v>1568.8187499999999</v>
      </c>
      <c r="F77" s="177">
        <f>SUM($B$76:F76)</f>
        <v>2669.9322916666665</v>
      </c>
      <c r="G77" s="177">
        <f>SUM($B$76:G76)</f>
        <v>3265.9880208333334</v>
      </c>
      <c r="H77" s="177">
        <f>SUM($B$76:H76)</f>
        <v>3991.2664062500003</v>
      </c>
      <c r="I77" s="177">
        <f>SUM($B$76:I76)</f>
        <v>4590.2803385416664</v>
      </c>
      <c r="J77" s="177">
        <f>SUM($B$76:J76)</f>
        <v>5221.599934895833</v>
      </c>
      <c r="K77" s="177">
        <f>SUM($B$76:K76)</f>
        <v>5821.3534179687495</v>
      </c>
      <c r="L77" s="177">
        <f>SUM($B$76:L76)</f>
        <v>6429.1833170572909</v>
      </c>
      <c r="M77" s="177">
        <f>SUM($B$76:M76)</f>
        <v>7029.12168782552</v>
      </c>
      <c r="N77" s="177">
        <f>SUM($B$76:N76)</f>
        <v>7631.0791625976553</v>
      </c>
      <c r="O77" s="177">
        <f>SUM($B$76:O76)</f>
        <v>8231.0637552897133</v>
      </c>
      <c r="P77" s="177">
        <f>SUM($B$76:P76)</f>
        <v>8831.5531239827469</v>
      </c>
      <c r="Q77" s="177">
        <f>SUM($B$76:Q76)</f>
        <v>9431.5492721557621</v>
      </c>
      <c r="R77" s="177">
        <f>SUM($B$76:R76)</f>
        <v>10031.671614329021</v>
      </c>
      <c r="S77" s="177">
        <f>SUM($B$76:S76)</f>
        <v>10631.670651372275</v>
      </c>
      <c r="T77" s="177">
        <f>SUM($B$76:T76)</f>
        <v>11231.701236915589</v>
      </c>
      <c r="U77" s="177">
        <f>SUM($B$76:U76)</f>
        <v>11831.700996176402</v>
      </c>
      <c r="V77" s="177">
        <f>SUM($B$76:V76)</f>
        <v>12431.708642562229</v>
      </c>
      <c r="W77" s="177">
        <f>SUM($B$76:W76)</f>
        <v>13031.708582377432</v>
      </c>
      <c r="X77" s="177">
        <f>SUM($B$76:X76)</f>
        <v>13631.710493973889</v>
      </c>
      <c r="Y77" s="177">
        <f>SUM($B$76:Y76)</f>
        <v>14231.710478927691</v>
      </c>
      <c r="Z77" s="177">
        <f>SUM($B$76:Z76)</f>
        <v>14831.710956826806</v>
      </c>
      <c r="AA77" s="177">
        <f>SUM($B$76:AA76)</f>
        <v>15431.710953065256</v>
      </c>
      <c r="AB77" s="177">
        <f>SUM($B$76:AB76)</f>
        <v>16031.711072540034</v>
      </c>
      <c r="AC77" s="177">
        <f>SUM($B$76:AC76)</f>
        <v>16631.711071599646</v>
      </c>
      <c r="AD77" s="177">
        <f>SUM($B$76:AD76)</f>
        <v>17231.71110146834</v>
      </c>
      <c r="AE77" s="177">
        <f>SUM($B$76:AE76)</f>
        <v>17831.711101233243</v>
      </c>
      <c r="AF77" s="188">
        <f>SUM($B$76:AF76)</f>
        <v>18431.711108700416</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-2156.75</v>
      </c>
      <c r="C79" s="177">
        <f t="shared" ref="C79:AF79" si="23">C76*C78</f>
        <v>458.45074431446221</v>
      </c>
      <c r="D79" s="177">
        <f t="shared" si="23"/>
        <v>1899.0165827836338</v>
      </c>
      <c r="E79" s="177">
        <f t="shared" si="23"/>
        <v>363.74467617003495</v>
      </c>
      <c r="F79" s="177">
        <f t="shared" si="23"/>
        <v>585.40466614252023</v>
      </c>
      <c r="G79" s="177">
        <f t="shared" si="23"/>
        <v>270.59325184530735</v>
      </c>
      <c r="H79" s="177">
        <f t="shared" si="23"/>
        <v>281.1517875305002</v>
      </c>
      <c r="I79" s="177">
        <f t="shared" si="23"/>
        <v>198.28006691602803</v>
      </c>
      <c r="J79" s="177">
        <f t="shared" si="23"/>
        <v>178.44213975374285</v>
      </c>
      <c r="K79" s="177">
        <f t="shared" si="23"/>
        <v>144.75279228303168</v>
      </c>
      <c r="L79" s="177">
        <f t="shared" si="23"/>
        <v>125.26860739008212</v>
      </c>
      <c r="M79" s="177">
        <f t="shared" si="23"/>
        <v>105.57785848274723</v>
      </c>
      <c r="N79" s="177">
        <f t="shared" si="23"/>
        <v>90.456137626729628</v>
      </c>
      <c r="O79" s="177">
        <f t="shared" si="23"/>
        <v>76.987168197623774</v>
      </c>
      <c r="P79" s="177">
        <f t="shared" si="23"/>
        <v>65.794499745825732</v>
      </c>
      <c r="Q79" s="177">
        <f t="shared" si="23"/>
        <v>56.135648957124801</v>
      </c>
      <c r="R79" s="177">
        <f t="shared" si="23"/>
        <v>47.944202604176262</v>
      </c>
      <c r="S79" s="177">
        <f t="shared" si="23"/>
        <v>40.931049158277759</v>
      </c>
      <c r="T79" s="177">
        <f t="shared" si="23"/>
        <v>34.952780591247532</v>
      </c>
      <c r="U79" s="177">
        <f t="shared" si="23"/>
        <v>29.844577669686231</v>
      </c>
      <c r="V79" s="177">
        <f t="shared" si="23"/>
        <v>25.484561508868147</v>
      </c>
      <c r="W79" s="177">
        <f t="shared" si="23"/>
        <v>21.760937735534444</v>
      </c>
      <c r="X79" s="177">
        <f t="shared" si="23"/>
        <v>18.581683245287998</v>
      </c>
      <c r="Y79" s="177">
        <f t="shared" si="23"/>
        <v>15.866812038572412</v>
      </c>
      <c r="Z79" s="177">
        <f t="shared" si="23"/>
        <v>13.548650904582981</v>
      </c>
      <c r="AA79" s="177">
        <f t="shared" si="23"/>
        <v>11.569157226685444</v>
      </c>
      <c r="AB79" s="177">
        <f t="shared" si="23"/>
        <v>9.8788827622914823</v>
      </c>
      <c r="AC79" s="177">
        <f t="shared" si="23"/>
        <v>8.4355569803430104</v>
      </c>
      <c r="AD79" s="177">
        <f t="shared" si="23"/>
        <v>7.2031059802715021</v>
      </c>
      <c r="AE79" s="177">
        <f t="shared" si="23"/>
        <v>6.1507178028094822</v>
      </c>
      <c r="AF79" s="188">
        <f t="shared" si="23"/>
        <v>5.2520859719639397</v>
      </c>
    </row>
    <row r="80" spans="1:32" s="137" customFormat="1" ht="14.25">
      <c r="A80" s="176" t="s">
        <v>349</v>
      </c>
      <c r="B80" s="177">
        <f>SUM($B$79:B79)</f>
        <v>-2156.75</v>
      </c>
      <c r="C80" s="177">
        <f>SUM($B$79:C79)</f>
        <v>-1698.2992556855379</v>
      </c>
      <c r="D80" s="177">
        <f>SUM($B$79:D79)</f>
        <v>200.71732709809589</v>
      </c>
      <c r="E80" s="177">
        <f>SUM($B$79:E79)</f>
        <v>564.46200326813084</v>
      </c>
      <c r="F80" s="177">
        <f>SUM($B$79:F79)</f>
        <v>1149.866669410651</v>
      </c>
      <c r="G80" s="177">
        <f>SUM($B$79:G79)</f>
        <v>1420.4599212559583</v>
      </c>
      <c r="H80" s="177">
        <f>SUM($B$79:H79)</f>
        <v>1701.6117087864586</v>
      </c>
      <c r="I80" s="177">
        <f>SUM($B$79:I79)</f>
        <v>1899.8917757024867</v>
      </c>
      <c r="J80" s="177">
        <f>SUM($B$79:J79)</f>
        <v>2078.3339154562295</v>
      </c>
      <c r="K80" s="177">
        <f>SUM($B$79:K79)</f>
        <v>2223.0867077392613</v>
      </c>
      <c r="L80" s="177">
        <f>SUM($B$79:L79)</f>
        <v>2348.3553151293436</v>
      </c>
      <c r="M80" s="177">
        <f>SUM($B$79:M79)</f>
        <v>2453.9331736120907</v>
      </c>
      <c r="N80" s="177">
        <f>SUM($B$79:N79)</f>
        <v>2544.3893112388205</v>
      </c>
      <c r="O80" s="177">
        <f>SUM($B$79:O79)</f>
        <v>2621.3764794364442</v>
      </c>
      <c r="P80" s="177">
        <f>SUM($B$79:P79)</f>
        <v>2687.17097918227</v>
      </c>
      <c r="Q80" s="177">
        <f>SUM($B$79:Q79)</f>
        <v>2743.3066281393949</v>
      </c>
      <c r="R80" s="177">
        <f>SUM($B$79:R79)</f>
        <v>2791.250830743571</v>
      </c>
      <c r="S80" s="177">
        <f>SUM($B$79:S79)</f>
        <v>2832.1818799018488</v>
      </c>
      <c r="T80" s="177">
        <f>SUM($B$79:T79)</f>
        <v>2867.1346604930964</v>
      </c>
      <c r="U80" s="177">
        <f>SUM($B$79:U79)</f>
        <v>2896.9792381627826</v>
      </c>
      <c r="V80" s="177">
        <f>SUM($B$79:V79)</f>
        <v>2922.4637996716506</v>
      </c>
      <c r="W80" s="177">
        <f>SUM($B$79:W79)</f>
        <v>2944.2247374071849</v>
      </c>
      <c r="X80" s="177">
        <f>SUM($B$79:X79)</f>
        <v>2962.8064206524728</v>
      </c>
      <c r="Y80" s="177">
        <f>SUM($B$79:Y79)</f>
        <v>2978.6732326910451</v>
      </c>
      <c r="Z80" s="177">
        <f>SUM($B$79:Z79)</f>
        <v>2992.2218835956282</v>
      </c>
      <c r="AA80" s="177">
        <f>SUM($B$79:AA79)</f>
        <v>3003.7910408223138</v>
      </c>
      <c r="AB80" s="177">
        <f>SUM($B$79:AB79)</f>
        <v>3013.6699235846054</v>
      </c>
      <c r="AC80" s="177">
        <f>SUM($B$79:AC79)</f>
        <v>3022.1054805649483</v>
      </c>
      <c r="AD80" s="177">
        <f>SUM($B$79:AD79)</f>
        <v>3029.3085865452199</v>
      </c>
      <c r="AE80" s="177">
        <f>SUM($B$79:AE79)</f>
        <v>3035.4593043480295</v>
      </c>
      <c r="AF80" s="188">
        <f>SUM($B$79:AF79)</f>
        <v>3040.7113903199934</v>
      </c>
    </row>
    <row r="81" spans="1:32" s="137" customFormat="1" ht="14.25">
      <c r="A81" s="176" t="s">
        <v>350</v>
      </c>
      <c r="B81" s="193">
        <f>IF((ISERR(IRR($B$76:B76))),0,IF(IRR($B$76:B76)&lt;0,0,IRR($B$76:B76)))</f>
        <v>0</v>
      </c>
      <c r="C81" s="193">
        <f>IF((ISERR(IRR($B$76:C76))),0,IF(IRR($B$76:C76)&lt;0,0,IRR($B$76:C76)))</f>
        <v>0</v>
      </c>
      <c r="D81" s="193">
        <f>IF((ISERR(IRR($B$76:D76))),0,IF(IRR($B$76:D76)&lt;0,0,IRR($B$76:D76)))</f>
        <v>0.23039497136373685</v>
      </c>
      <c r="E81" s="193">
        <f>IF((ISERR(IRR($B$76:E76))),0,IF(IRR($B$76:E76)&lt;0,0,IRR($B$76:E76)))</f>
        <v>0.31960358266675087</v>
      </c>
      <c r="F81" s="193">
        <f>IF((ISERR(IRR($B$76:F76))),0,IF(IRR($B$76:F76)&lt;0,0,IRR($B$76:F76)))</f>
        <v>0.41630783238544261</v>
      </c>
      <c r="G81" s="193">
        <f>IF((ISERR(IRR($B$76:G76))),0,IF(IRR($B$76:G76)&lt;0,0,IRR($B$76:G76)))</f>
        <v>0.44586011391749247</v>
      </c>
      <c r="H81" s="193">
        <f>IF((ISERR(IRR($B$76:H76))),0,IF(IRR($B$76:H76)&lt;0,0,IRR($B$76:H76)))</f>
        <v>0.4677715747355094</v>
      </c>
      <c r="I81" s="193">
        <f>IF((ISERR(IRR($B$76:I76))),0,IF(IRR($B$76:I76)&lt;0,0,IRR($B$76:I76)))</f>
        <v>0.47894978733575566</v>
      </c>
      <c r="J81" s="193">
        <f>IF((ISERR(IRR($B$76:J76))),0,IF(IRR($B$76:J76)&lt;0,0,IRR($B$76:J76)))</f>
        <v>0.48640024133467819</v>
      </c>
      <c r="K81" s="193">
        <f>IF((ISERR(IRR($B$76:K76))),0,IF(IRR($B$76:K76)&lt;0,0,IRR($B$76:K76)))</f>
        <v>0.49092988767539825</v>
      </c>
      <c r="L81" s="193">
        <f>IF((ISERR(IRR($B$76:L76))),0,IF(IRR($B$76:L76)&lt;0,0,IRR($B$76:L76)))</f>
        <v>0.49390019646003236</v>
      </c>
      <c r="M81" s="193">
        <f>IF((ISERR(IRR($B$76:M76))),0,IF(IRR($B$76:M76)&lt;0,0,IRR($B$76:M76)))</f>
        <v>0.4958115176535155</v>
      </c>
      <c r="N81" s="193">
        <f>IF((ISERR(IRR($B$76:N76))),0,IF(IRR($B$76:N76)&lt;0,0,IRR($B$76:N76)))</f>
        <v>0.49706927970483838</v>
      </c>
      <c r="O81" s="193">
        <f>IF((ISERR(IRR($B$76:O76))),0,IF(IRR($B$76:O76)&lt;0,0,IRR($B$76:O76)))</f>
        <v>0.49789510206622306</v>
      </c>
      <c r="P81" s="193">
        <f>IF((ISERR(IRR($B$76:P76))),0,IF(IRR($B$76:P76)&lt;0,0,IRR($B$76:P76)))</f>
        <v>0.49844137077210443</v>
      </c>
      <c r="Q81" s="193">
        <f>IF((ISERR(IRR($B$76:Q76))),0,IF(IRR($B$76:Q76)&lt;0,0,IRR($B$76:Q76)))</f>
        <v>0.49880300235852254</v>
      </c>
      <c r="R81" s="193">
        <f>IF((ISERR(IRR($B$76:R76))),0,IF(IRR($B$76:R76)&lt;0,0,IRR($B$76:R76)))</f>
        <v>0.49904308417300719</v>
      </c>
      <c r="S81" s="193">
        <f>IF((ISERR(IRR($B$76:S76))),0,IF(IRR($B$76:S76)&lt;0,0,IRR($B$76:S76)))</f>
        <v>0.49920261522200166</v>
      </c>
      <c r="T81" s="193">
        <f>IF((ISERR(IRR($B$76:T76))),0,IF(IRR($B$76:T76)&lt;0,0,IRR($B$76:T76)))</f>
        <v>0.49930875078655695</v>
      </c>
      <c r="U81" s="193">
        <f>IF((ISERR(IRR($B$76:U76))),0,IF(IRR($B$76:U76)&lt;0,0,IRR($B$76:U76)))</f>
        <v>0.49937940428820871</v>
      </c>
      <c r="V81" s="193">
        <f>IF((ISERR(IRR($B$76:V76))),0,IF(IRR($B$76:V76)&lt;0,0,IRR($B$76:V76)))</f>
        <v>0.49942646430825688</v>
      </c>
      <c r="W81" s="193">
        <f>IF((ISERR(IRR($B$76:W76))),0,IF(IRR($B$76:W76)&lt;0,0,IRR($B$76:W76)))</f>
        <v>0.49945781991630667</v>
      </c>
      <c r="X81" s="193">
        <f>IF((ISERR(IRR($B$76:X76))),0,IF(IRR($B$76:X76)&lt;0,0,IRR($B$76:X76)))</f>
        <v>0.4994787175299677</v>
      </c>
      <c r="Y81" s="193">
        <f>IF((ISERR(IRR($B$76:Y76))),0,IF(IRR($B$76:Y76)&lt;0,0,IRR($B$76:Y76)))</f>
        <v>0.49949264763882434</v>
      </c>
      <c r="Z81" s="193">
        <f>IF((ISERR(IRR($B$76:Z76))),0,IF(IRR($B$76:Z76)&lt;0,0,IRR($B$76:Z76)))</f>
        <v>0.49950193452597375</v>
      </c>
      <c r="AA81" s="193">
        <f>IF((ISERR(IRR($B$76:AA76))),0,IF(IRR($B$76:AA76)&lt;0,0,IRR($B$76:AA76)))</f>
        <v>0.49950812643741138</v>
      </c>
      <c r="AB81" s="193">
        <f>IF((ISERR(IRR($B$76:AB76))),0,IF(IRR($B$76:AB76)&lt;0,0,IRR($B$76:AB76)))</f>
        <v>0.49951225508332708</v>
      </c>
      <c r="AC81" s="193">
        <f>IF((ISERR(IRR($B$76:AC76))),0,IF(IRR($B$76:AC76)&lt;0,0,IRR($B$76:AC76)))</f>
        <v>0.49951500810705995</v>
      </c>
      <c r="AD81" s="193">
        <f>IF((ISERR(IRR($B$76:AD76))),0,IF(IRR($B$76:AD76)&lt;0,0,IRR($B$76:AD76)))</f>
        <v>0.49951684391019341</v>
      </c>
      <c r="AE81" s="193">
        <f>IF((ISERR(IRR($B$76:AE76))),0,IF(IRR($B$76:AE76)&lt;0,0,IRR($B$76:AE76)))</f>
        <v>0.49951806810859239</v>
      </c>
      <c r="AF81" s="194">
        <f>IF((ISERR(IRR($B$76:AF76))),0,IF(IRR($B$76:AF76)&lt;0,0,IRR($B$76:AF76)))</f>
        <v>0.49951888447330756</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7"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8" t="s">
        <v>488</v>
      </c>
      <c r="B84" s="239">
        <f ca="1">IFERROR(IF(B83=0,IFERROR(IF(-B74/(B59+B64)=0,0.01,-B74/(B59+B64)),0.01),-OFFSET(B77,0,B83-1)/(-OFFSET(B77,0,B83-1)+OFFSET(B77,0,B83))),0)</f>
        <v>0.62195693595427071</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37" customFormat="1" ht="14.25">
      <c r="A85" s="240" t="s">
        <v>352</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37" customFormat="1" ht="15">
      <c r="A86" s="237"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41" t="s">
        <v>488</v>
      </c>
      <c r="B87" s="185">
        <f ca="1">IFERROR(IF(B86=0,IFERROR(IF(-B74/(B59+B64)=0,0.01,-B74/(B59+B64)),0.01),-OFFSET(B80,0,B86-1)/(-OFFSET(B80,0,B86-1)+OFFSET(B80,0,B86))),0)</f>
        <v>0.89430459485304836</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2">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3">
        <f>B77</f>
        <v>-2156.75</v>
      </c>
      <c r="C90" s="243">
        <f t="shared" ref="C90:Q90" si="27">C77</f>
        <v>-1619.8583333333333</v>
      </c>
      <c r="D90" s="243">
        <f t="shared" si="27"/>
        <v>984.59583333333308</v>
      </c>
      <c r="E90" s="243">
        <f t="shared" si="27"/>
        <v>1568.8187499999999</v>
      </c>
      <c r="F90" s="243">
        <f t="shared" si="27"/>
        <v>2669.9322916666665</v>
      </c>
      <c r="G90" s="243">
        <f t="shared" si="27"/>
        <v>3265.9880208333334</v>
      </c>
      <c r="H90" s="243">
        <f t="shared" si="27"/>
        <v>3991.2664062500003</v>
      </c>
      <c r="I90" s="243">
        <f t="shared" si="27"/>
        <v>4590.2803385416664</v>
      </c>
      <c r="J90" s="243">
        <f t="shared" si="27"/>
        <v>5221.599934895833</v>
      </c>
      <c r="K90" s="243">
        <f t="shared" si="27"/>
        <v>5821.3534179687495</v>
      </c>
      <c r="L90" s="243">
        <f t="shared" si="27"/>
        <v>6429.1833170572909</v>
      </c>
      <c r="M90" s="243">
        <f t="shared" si="27"/>
        <v>7029.12168782552</v>
      </c>
      <c r="N90" s="243">
        <f t="shared" si="27"/>
        <v>7631.0791625976553</v>
      </c>
      <c r="O90" s="243">
        <f t="shared" si="27"/>
        <v>8231.0637552897133</v>
      </c>
      <c r="P90" s="243">
        <f t="shared" si="27"/>
        <v>8831.5531239827469</v>
      </c>
      <c r="Q90" s="243">
        <f t="shared" si="27"/>
        <v>9431.5492721557621</v>
      </c>
    </row>
    <row r="91" spans="1:32" s="196" customFormat="1" ht="36.75" customHeight="1"/>
    <row r="92" spans="1:32" s="196" customFormat="1" ht="36.75" customHeight="1">
      <c r="A92" s="196" t="s">
        <v>354</v>
      </c>
      <c r="B92" s="243">
        <f>B80</f>
        <v>-2156.75</v>
      </c>
      <c r="C92" s="243">
        <f t="shared" ref="C92:Q92" si="28">C80</f>
        <v>-1698.2992556855379</v>
      </c>
      <c r="D92" s="243">
        <f t="shared" si="28"/>
        <v>200.71732709809589</v>
      </c>
      <c r="E92" s="243">
        <f t="shared" si="28"/>
        <v>564.46200326813084</v>
      </c>
      <c r="F92" s="243">
        <f t="shared" si="28"/>
        <v>1149.866669410651</v>
      </c>
      <c r="G92" s="243">
        <f t="shared" si="28"/>
        <v>1420.4599212559583</v>
      </c>
      <c r="H92" s="243">
        <f t="shared" si="28"/>
        <v>1701.6117087864586</v>
      </c>
      <c r="I92" s="243">
        <f t="shared" si="28"/>
        <v>1899.8917757024867</v>
      </c>
      <c r="J92" s="243">
        <f t="shared" si="28"/>
        <v>2078.3339154562295</v>
      </c>
      <c r="K92" s="243">
        <f t="shared" si="28"/>
        <v>2223.0867077392613</v>
      </c>
      <c r="L92" s="243">
        <f t="shared" si="28"/>
        <v>2348.3553151293436</v>
      </c>
      <c r="M92" s="243">
        <f t="shared" si="28"/>
        <v>2453.9331736120907</v>
      </c>
      <c r="N92" s="243">
        <f t="shared" si="28"/>
        <v>2544.3893112388205</v>
      </c>
      <c r="O92" s="243">
        <f t="shared" si="28"/>
        <v>2621.3764794364442</v>
      </c>
      <c r="P92" s="243">
        <f t="shared" si="28"/>
        <v>2687.17097918227</v>
      </c>
      <c r="Q92" s="243">
        <f t="shared" si="28"/>
        <v>2743.3066281393949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ЭN232704_07</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 xml:space="preserve">Строительство КЛ-6 кВ ПС "Южная" (фид. 666)-РП-8, г.Ковров (1,5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0">
        <v>1</v>
      </c>
      <c r="B24" s="22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2" t="s">
        <v>455</v>
      </c>
      <c r="C26" s="223">
        <v>46037</v>
      </c>
      <c r="D26" s="223">
        <v>46067</v>
      </c>
      <c r="E26" s="223">
        <v>46037</v>
      </c>
      <c r="F26" s="223">
        <v>46067</v>
      </c>
      <c r="G26" s="96" t="s">
        <v>220</v>
      </c>
      <c r="H26" s="96" t="s">
        <v>220</v>
      </c>
      <c r="I26" s="96" t="s">
        <v>220</v>
      </c>
      <c r="J26" s="118" t="s">
        <v>220</v>
      </c>
    </row>
    <row r="27" spans="1:10" ht="31.5">
      <c r="A27" s="117" t="s">
        <v>146</v>
      </c>
      <c r="B27" s="252" t="s">
        <v>174</v>
      </c>
      <c r="C27" s="223">
        <v>46067</v>
      </c>
      <c r="D27" s="223">
        <v>46074</v>
      </c>
      <c r="E27" s="223">
        <v>46067</v>
      </c>
      <c r="F27" s="223">
        <v>46074</v>
      </c>
      <c r="G27" s="96" t="s">
        <v>220</v>
      </c>
      <c r="H27" s="96" t="s">
        <v>220</v>
      </c>
      <c r="I27" s="96" t="s">
        <v>220</v>
      </c>
      <c r="J27" s="118" t="s">
        <v>220</v>
      </c>
    </row>
    <row r="28" spans="1:10" ht="31.5">
      <c r="A28" s="117" t="s">
        <v>145</v>
      </c>
      <c r="B28" s="252" t="s">
        <v>456</v>
      </c>
      <c r="C28" s="223">
        <v>46074</v>
      </c>
      <c r="D28" s="223">
        <v>46134</v>
      </c>
      <c r="E28" s="223">
        <v>46074</v>
      </c>
      <c r="F28" s="223">
        <v>46134</v>
      </c>
      <c r="G28" s="96" t="s">
        <v>220</v>
      </c>
      <c r="H28" s="96" t="s">
        <v>220</v>
      </c>
      <c r="I28" s="96" t="s">
        <v>220</v>
      </c>
      <c r="J28" s="118" t="s">
        <v>220</v>
      </c>
    </row>
    <row r="29" spans="1:10" ht="31.5">
      <c r="A29" s="117" t="s">
        <v>144</v>
      </c>
      <c r="B29" s="252" t="s">
        <v>457</v>
      </c>
      <c r="C29" s="223">
        <v>46134</v>
      </c>
      <c r="D29" s="223">
        <v>46142</v>
      </c>
      <c r="E29" s="223">
        <v>46134</v>
      </c>
      <c r="F29" s="223">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3" t="s">
        <v>458</v>
      </c>
      <c r="C31" s="223">
        <v>46143</v>
      </c>
      <c r="D31" s="223">
        <v>46173</v>
      </c>
      <c r="E31" s="223">
        <v>46143</v>
      </c>
      <c r="F31" s="223">
        <v>46173</v>
      </c>
      <c r="G31" s="96" t="s">
        <v>220</v>
      </c>
      <c r="H31" s="96">
        <v>0</v>
      </c>
      <c r="I31" s="96" t="s">
        <v>220</v>
      </c>
      <c r="J31" s="118" t="s">
        <v>220</v>
      </c>
    </row>
    <row r="32" spans="1:10" ht="47.25">
      <c r="A32" s="117" t="s">
        <v>141</v>
      </c>
      <c r="B32" s="253" t="s">
        <v>459</v>
      </c>
      <c r="C32" s="223">
        <v>46134</v>
      </c>
      <c r="D32" s="223">
        <v>46164</v>
      </c>
      <c r="E32" s="223">
        <v>46134</v>
      </c>
      <c r="F32" s="223">
        <v>46164</v>
      </c>
      <c r="G32" s="96">
        <v>0</v>
      </c>
      <c r="H32" s="96">
        <v>0</v>
      </c>
      <c r="I32" s="96" t="s">
        <v>220</v>
      </c>
      <c r="J32" s="118" t="s">
        <v>220</v>
      </c>
    </row>
    <row r="33" spans="1:10" ht="31.5">
      <c r="A33" s="117" t="s">
        <v>460</v>
      </c>
      <c r="B33" s="253" t="s">
        <v>461</v>
      </c>
      <c r="C33" s="223">
        <v>46164</v>
      </c>
      <c r="D33" s="223">
        <v>46171</v>
      </c>
      <c r="E33" s="223">
        <v>46164</v>
      </c>
      <c r="F33" s="223">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3" t="s">
        <v>462</v>
      </c>
      <c r="C35" s="223">
        <v>46171</v>
      </c>
      <c r="D35" s="223">
        <v>46265</v>
      </c>
      <c r="E35" s="223">
        <v>46171</v>
      </c>
      <c r="F35" s="223">
        <v>46265</v>
      </c>
      <c r="G35" s="96" t="s">
        <v>220</v>
      </c>
      <c r="H35" s="96">
        <v>0</v>
      </c>
      <c r="I35" s="96" t="s">
        <v>220</v>
      </c>
      <c r="J35" s="118" t="s">
        <v>220</v>
      </c>
    </row>
    <row r="36" spans="1:10">
      <c r="A36" s="117" t="s">
        <v>139</v>
      </c>
      <c r="B36" s="253" t="s">
        <v>463</v>
      </c>
      <c r="C36" s="223">
        <v>46249</v>
      </c>
      <c r="D36" s="223">
        <v>46265</v>
      </c>
      <c r="E36" s="223">
        <v>46249</v>
      </c>
      <c r="F36" s="223">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3" t="s">
        <v>464</v>
      </c>
      <c r="C38" s="223">
        <v>46235</v>
      </c>
      <c r="D38" s="223">
        <v>46356</v>
      </c>
      <c r="E38" s="223">
        <v>46235</v>
      </c>
      <c r="F38" s="223">
        <v>46356</v>
      </c>
      <c r="G38" s="96" t="s">
        <v>220</v>
      </c>
      <c r="H38" s="96">
        <v>0</v>
      </c>
      <c r="I38" s="96" t="s">
        <v>220</v>
      </c>
      <c r="J38" s="118" t="s">
        <v>220</v>
      </c>
    </row>
    <row r="39" spans="1:10">
      <c r="A39" s="117" t="s">
        <v>136</v>
      </c>
      <c r="B39" s="253" t="s">
        <v>465</v>
      </c>
      <c r="C39" s="223">
        <v>46235</v>
      </c>
      <c r="D39" s="223">
        <v>46386</v>
      </c>
      <c r="E39" s="223">
        <v>46235</v>
      </c>
      <c r="F39" s="223">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7" zoomScale="70" zoomScaleNormal="70" zoomScaleSheetLayoutView="70" workbookViewId="0">
      <selection activeCell="F52" sqref="F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ЭN232704_07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КЛ-6 кВ ПС "Южная" (фид. 666)-РП-8, г.Ковров (1,5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19" t="s">
        <v>0</v>
      </c>
      <c r="D22" s="119" t="s">
        <v>283</v>
      </c>
      <c r="E22" s="119" t="s">
        <v>279</v>
      </c>
      <c r="F22" s="119" t="s">
        <v>466</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1">
        <v>1</v>
      </c>
      <c r="B24" s="122" t="s">
        <v>129</v>
      </c>
      <c r="C24" s="123">
        <f>SUM(C25:C29)</f>
        <v>12.5124</v>
      </c>
      <c r="D24" s="123">
        <f>SUM(D25:D29)</f>
        <v>12.720940000000001</v>
      </c>
      <c r="E24" s="123">
        <f t="shared" ref="E24:J24" si="0">SUM(E25:E29)</f>
        <v>12.5124</v>
      </c>
      <c r="F24" s="123">
        <f t="shared" si="0"/>
        <v>12.720940000000001</v>
      </c>
      <c r="G24" s="123">
        <v>0</v>
      </c>
      <c r="H24" s="123">
        <f t="shared" si="0"/>
        <v>12.5124</v>
      </c>
      <c r="I24" s="123" t="s">
        <v>289</v>
      </c>
      <c r="J24" s="123">
        <f t="shared" si="0"/>
        <v>12.720940000000001</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12.5124</v>
      </c>
      <c r="Y24" s="123">
        <f>IF(SUM(J24,N24,R24,V24)=0,"нд",SUM(J24,N24,R24,V24))</f>
        <v>12.720940000000001</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1">IF(SUM(H25,L25,P25,T25)=0,"нд",SUM(H25,L25,P25,T25))</f>
        <v>нд</v>
      </c>
      <c r="Y25" s="224"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1"/>
        <v>нд</v>
      </c>
      <c r="Y26" s="224" t="str">
        <f t="shared" si="2"/>
        <v>нд</v>
      </c>
    </row>
    <row r="27" spans="1:25" ht="31.5">
      <c r="A27" s="124" t="s">
        <v>124</v>
      </c>
      <c r="B27" s="23" t="s">
        <v>173</v>
      </c>
      <c r="C27" s="98">
        <v>12.5124</v>
      </c>
      <c r="D27" s="98">
        <v>12.720940000000001</v>
      </c>
      <c r="E27" s="98">
        <v>12.5124</v>
      </c>
      <c r="F27" s="98">
        <v>12.720940000000001</v>
      </c>
      <c r="G27" s="98">
        <v>0</v>
      </c>
      <c r="H27" s="98">
        <v>12.5124</v>
      </c>
      <c r="I27" s="98" t="s">
        <v>289</v>
      </c>
      <c r="J27" s="98">
        <v>12.720940000000001</v>
      </c>
      <c r="K27" s="98" t="s">
        <v>289</v>
      </c>
      <c r="L27" s="98">
        <v>0</v>
      </c>
      <c r="M27" s="98" t="s">
        <v>220</v>
      </c>
      <c r="N27" s="98">
        <v>0</v>
      </c>
      <c r="O27" s="98" t="s">
        <v>220</v>
      </c>
      <c r="P27" s="98">
        <v>0</v>
      </c>
      <c r="Q27" s="98" t="s">
        <v>220</v>
      </c>
      <c r="R27" s="98">
        <v>0</v>
      </c>
      <c r="S27" s="98" t="s">
        <v>220</v>
      </c>
      <c r="T27" s="98">
        <v>0</v>
      </c>
      <c r="U27" s="98" t="s">
        <v>220</v>
      </c>
      <c r="V27" s="98">
        <v>0</v>
      </c>
      <c r="W27" s="98" t="s">
        <v>220</v>
      </c>
      <c r="X27" s="224">
        <f>IF(SUM(H27,L27,P27,T27)=0,"нд",SUM(H27,L27,P27,T27))</f>
        <v>12.5124</v>
      </c>
      <c r="Y27" s="224">
        <f>IF(SUM(J27,N27,R27,V27)=0,"нд",SUM(J27,N27,R27,V27))</f>
        <v>12.720940000000001</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3">IF(SUM(H28,L28,P28,T28)=0,"нд",SUM(H28,L28,P28,T28))</f>
        <v>нд</v>
      </c>
      <c r="Y28" s="224"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3"/>
        <v>нд</v>
      </c>
      <c r="Y29" s="224" t="str">
        <f t="shared" si="4"/>
        <v>нд</v>
      </c>
    </row>
    <row r="30" spans="1:25" ht="47.25">
      <c r="A30" s="121" t="s">
        <v>59</v>
      </c>
      <c r="B30" s="122" t="s">
        <v>119</v>
      </c>
      <c r="C30" s="123">
        <f>SUM(C31:C32)</f>
        <v>10.427</v>
      </c>
      <c r="D30" s="123">
        <f t="shared" ref="D30:F30" si="5">SUM(D31:D32)</f>
        <v>10.427</v>
      </c>
      <c r="E30" s="123">
        <f t="shared" si="5"/>
        <v>10.427</v>
      </c>
      <c r="F30" s="123">
        <f t="shared" si="5"/>
        <v>10.427</v>
      </c>
      <c r="G30" s="123">
        <v>0</v>
      </c>
      <c r="H30" s="123">
        <f>SUM(H31:H32)</f>
        <v>10.427</v>
      </c>
      <c r="I30" s="123" t="s">
        <v>289</v>
      </c>
      <c r="J30" s="123">
        <f t="shared" ref="J30" si="6">SUM(J31:J32)</f>
        <v>10.427</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10.427</v>
      </c>
      <c r="Y30" s="123">
        <f>IF(SUM(J30,N30,R30,V30)=0,"нд",SUM(J30,N30,R30,V30))</f>
        <v>10.427</v>
      </c>
    </row>
    <row r="31" spans="1:25">
      <c r="A31" s="125" t="s">
        <v>118</v>
      </c>
      <c r="B31" s="23" t="s">
        <v>117</v>
      </c>
      <c r="C31" s="98">
        <v>1.0427</v>
      </c>
      <c r="D31" s="98">
        <v>1.0427</v>
      </c>
      <c r="E31" s="98">
        <v>1.0427</v>
      </c>
      <c r="F31" s="98">
        <v>1.0427</v>
      </c>
      <c r="G31" s="98">
        <v>0</v>
      </c>
      <c r="H31" s="98">
        <v>1.0427</v>
      </c>
      <c r="I31" s="98" t="s">
        <v>478</v>
      </c>
      <c r="J31" s="98">
        <v>1.0427</v>
      </c>
      <c r="K31" s="98" t="s">
        <v>478</v>
      </c>
      <c r="L31" s="98">
        <v>0</v>
      </c>
      <c r="M31" s="98" t="s">
        <v>220</v>
      </c>
      <c r="N31" s="98">
        <v>0</v>
      </c>
      <c r="O31" s="98" t="s">
        <v>220</v>
      </c>
      <c r="P31" s="98">
        <v>0</v>
      </c>
      <c r="Q31" s="98" t="s">
        <v>220</v>
      </c>
      <c r="R31" s="98">
        <v>0</v>
      </c>
      <c r="S31" s="98" t="s">
        <v>220</v>
      </c>
      <c r="T31" s="98">
        <v>0</v>
      </c>
      <c r="U31" s="98" t="s">
        <v>220</v>
      </c>
      <c r="V31" s="98">
        <v>0</v>
      </c>
      <c r="W31" s="98" t="s">
        <v>220</v>
      </c>
      <c r="X31" s="224">
        <f>IF(SUM(H31,L31,P31,T31)=0,"нд",SUM(H31,L31,P31,T31))</f>
        <v>1.0427</v>
      </c>
      <c r="Y31" s="224">
        <f>IF(SUM(J31,N31,R31,V31)=0,"нд",SUM(J31,N31,R31,V31))</f>
        <v>1.0427</v>
      </c>
    </row>
    <row r="32" spans="1:25" ht="31.5">
      <c r="A32" s="125" t="s">
        <v>116</v>
      </c>
      <c r="B32" s="23" t="s">
        <v>115</v>
      </c>
      <c r="C32" s="98">
        <v>9.3842999999999996</v>
      </c>
      <c r="D32" s="98">
        <v>9.3842999999999996</v>
      </c>
      <c r="E32" s="98">
        <v>9.3842999999999996</v>
      </c>
      <c r="F32" s="98">
        <v>9.3842999999999996</v>
      </c>
      <c r="G32" s="98">
        <v>0</v>
      </c>
      <c r="H32" s="98">
        <v>9.3842999999999996</v>
      </c>
      <c r="I32" s="98" t="s">
        <v>289</v>
      </c>
      <c r="J32" s="98">
        <v>9.3842999999999996</v>
      </c>
      <c r="K32" s="98" t="s">
        <v>289</v>
      </c>
      <c r="L32" s="98">
        <v>0</v>
      </c>
      <c r="M32" s="98" t="s">
        <v>220</v>
      </c>
      <c r="N32" s="98">
        <v>0</v>
      </c>
      <c r="O32" s="98" t="s">
        <v>220</v>
      </c>
      <c r="P32" s="98">
        <v>0</v>
      </c>
      <c r="Q32" s="98" t="s">
        <v>220</v>
      </c>
      <c r="R32" s="98">
        <v>0</v>
      </c>
      <c r="S32" s="98" t="s">
        <v>220</v>
      </c>
      <c r="T32" s="98">
        <v>0</v>
      </c>
      <c r="U32" s="98" t="s">
        <v>220</v>
      </c>
      <c r="V32" s="98">
        <v>0</v>
      </c>
      <c r="W32" s="98" t="s">
        <v>220</v>
      </c>
      <c r="X32" s="224">
        <f>IF(SUM(H32,L32,P32,T32)=0,"нд",SUM(H32,L32,P32,T32))</f>
        <v>9.3842999999999996</v>
      </c>
      <c r="Y32" s="224">
        <f>IF(SUM(J32,N32,R32,V32)=0,"нд",SUM(J32,N32,R32,V32))</f>
        <v>9.3842999999999996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7">IF(SUM(H36,L36,P36,T36)=0,"нд",SUM(H36,L36,P36,T36))</f>
        <v>нд</v>
      </c>
      <c r="Y36" s="224"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4" t="str">
        <f t="shared" si="7"/>
        <v>нд</v>
      </c>
      <c r="Y37" s="224"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4" t="str">
        <f t="shared" si="7"/>
        <v>нд</v>
      </c>
      <c r="Y38" s="224"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4" t="str">
        <f t="shared" si="7"/>
        <v>нд</v>
      </c>
      <c r="Y39" s="224"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7"/>
        <v>нд</v>
      </c>
      <c r="Y40" s="224" t="str">
        <f t="shared" si="8"/>
        <v>нд</v>
      </c>
    </row>
    <row r="41" spans="1:25">
      <c r="A41" s="124" t="s">
        <v>103</v>
      </c>
      <c r="B41" s="23" t="s">
        <v>89</v>
      </c>
      <c r="C41" s="98">
        <v>1.5</v>
      </c>
      <c r="D41" s="98">
        <v>1.5</v>
      </c>
      <c r="E41" s="98">
        <v>1.5</v>
      </c>
      <c r="F41" s="98">
        <v>1.5</v>
      </c>
      <c r="G41" s="98" t="s">
        <v>220</v>
      </c>
      <c r="H41" s="98">
        <v>1.5</v>
      </c>
      <c r="I41" s="98" t="s">
        <v>289</v>
      </c>
      <c r="J41" s="98">
        <v>1.5</v>
      </c>
      <c r="K41" s="98" t="s">
        <v>289</v>
      </c>
      <c r="L41" s="98">
        <v>0</v>
      </c>
      <c r="M41" s="98" t="s">
        <v>220</v>
      </c>
      <c r="N41" s="98">
        <v>0</v>
      </c>
      <c r="O41" s="98" t="s">
        <v>220</v>
      </c>
      <c r="P41" s="98">
        <v>0</v>
      </c>
      <c r="Q41" s="98" t="s">
        <v>220</v>
      </c>
      <c r="R41" s="98">
        <v>0</v>
      </c>
      <c r="S41" s="98" t="s">
        <v>220</v>
      </c>
      <c r="T41" s="98">
        <v>0</v>
      </c>
      <c r="U41" s="98" t="s">
        <v>220</v>
      </c>
      <c r="V41" s="98">
        <v>0</v>
      </c>
      <c r="W41" s="98" t="s">
        <v>220</v>
      </c>
      <c r="X41" s="224">
        <f t="shared" si="7"/>
        <v>1.5</v>
      </c>
      <c r="Y41" s="224">
        <f t="shared" si="8"/>
        <v>1.5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7"/>
        <v>нд</v>
      </c>
      <c r="Y42" s="224"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9">IF(SUM(H44,L44,P44,T44)=0,"нд",SUM(H44,L44,P44,T44))</f>
        <v>нд</v>
      </c>
      <c r="Y44" s="224"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4" t="str">
        <f t="shared" si="9"/>
        <v>нд</v>
      </c>
      <c r="Y45" s="224"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4" t="str">
        <f t="shared" si="9"/>
        <v>нд</v>
      </c>
      <c r="Y46" s="224"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4" t="str">
        <f t="shared" si="9"/>
        <v>нд</v>
      </c>
      <c r="Y47" s="224"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9"/>
        <v>нд</v>
      </c>
      <c r="Y48" s="224" t="str">
        <f t="shared" si="10"/>
        <v>нд</v>
      </c>
    </row>
    <row r="49" spans="1:25">
      <c r="A49" s="124" t="s">
        <v>90</v>
      </c>
      <c r="B49" s="23" t="s">
        <v>89</v>
      </c>
      <c r="C49" s="98">
        <v>1.5</v>
      </c>
      <c r="D49" s="98">
        <v>1.5</v>
      </c>
      <c r="E49" s="98">
        <v>1.5</v>
      </c>
      <c r="F49" s="98">
        <v>1.5</v>
      </c>
      <c r="G49" s="98" t="s">
        <v>220</v>
      </c>
      <c r="H49" s="98">
        <v>1.5</v>
      </c>
      <c r="I49" s="98" t="s">
        <v>289</v>
      </c>
      <c r="J49" s="98">
        <v>1.5</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f t="shared" si="9"/>
        <v>1.5</v>
      </c>
      <c r="Y49" s="224">
        <f t="shared" si="10"/>
        <v>1.5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9"/>
        <v>нд</v>
      </c>
      <c r="Y50" s="224"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10.427</v>
      </c>
      <c r="D52" s="98">
        <v>10.427</v>
      </c>
      <c r="E52" s="98">
        <v>10.427</v>
      </c>
      <c r="F52" s="98">
        <v>10.427</v>
      </c>
      <c r="G52" s="98">
        <v>0</v>
      </c>
      <c r="H52" s="98">
        <v>10.427</v>
      </c>
      <c r="I52" s="98" t="s">
        <v>289</v>
      </c>
      <c r="J52" s="98">
        <v>10.427</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10.427</v>
      </c>
      <c r="Y52" s="98">
        <f>IF(SUM(J52,N52,R52,V52)=0,"нд",SUM(J52,N52,R52,V52))</f>
        <v>10.427</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1"/>
        <v>нд</v>
      </c>
      <c r="Y53" s="224"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1"/>
        <v>нд</v>
      </c>
      <c r="Y54" s="224"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1"/>
        <v>нд</v>
      </c>
      <c r="Y55" s="224" t="str">
        <f t="shared" si="12"/>
        <v>нд</v>
      </c>
    </row>
    <row r="56" spans="1:25">
      <c r="A56" s="124" t="s">
        <v>80</v>
      </c>
      <c r="B56" s="31" t="s">
        <v>74</v>
      </c>
      <c r="C56" s="98">
        <v>1.5</v>
      </c>
      <c r="D56" s="98">
        <v>1.5</v>
      </c>
      <c r="E56" s="98">
        <v>1.5</v>
      </c>
      <c r="F56" s="98">
        <v>1.5</v>
      </c>
      <c r="G56" s="98">
        <v>0</v>
      </c>
      <c r="H56" s="98">
        <v>1.5</v>
      </c>
      <c r="I56" s="98" t="s">
        <v>289</v>
      </c>
      <c r="J56" s="98">
        <v>1.5</v>
      </c>
      <c r="K56" s="98" t="s">
        <v>289</v>
      </c>
      <c r="L56" s="98">
        <v>0</v>
      </c>
      <c r="M56" s="98" t="s">
        <v>220</v>
      </c>
      <c r="N56" s="98">
        <v>0</v>
      </c>
      <c r="O56" s="98" t="s">
        <v>220</v>
      </c>
      <c r="P56" s="98">
        <v>0</v>
      </c>
      <c r="Q56" s="98" t="s">
        <v>220</v>
      </c>
      <c r="R56" s="98">
        <v>0</v>
      </c>
      <c r="S56" s="98" t="s">
        <v>220</v>
      </c>
      <c r="T56" s="98">
        <v>0</v>
      </c>
      <c r="U56" s="98" t="s">
        <v>220</v>
      </c>
      <c r="V56" s="98">
        <v>0</v>
      </c>
      <c r="W56" s="98" t="s">
        <v>220</v>
      </c>
      <c r="X56" s="224">
        <f t="shared" si="11"/>
        <v>1.5</v>
      </c>
      <c r="Y56" s="224">
        <f t="shared" si="12"/>
        <v>1.5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1"/>
        <v>нд</v>
      </c>
      <c r="Y60" s="224"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1"/>
        <v>нд</v>
      </c>
      <c r="Y61" s="224"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1"/>
        <v>нд</v>
      </c>
      <c r="Y62" s="224"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1"/>
        <v>нд</v>
      </c>
      <c r="Y63" s="224"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4" t="str">
        <f t="shared" si="11"/>
        <v>нд</v>
      </c>
      <c r="Y64" s="224" t="str">
        <f t="shared" si="13"/>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ЭN232704_07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 xml:space="preserve">Строительство КЛ-6 кВ ПС "Южная" (фид. 666)-РП-8, г.Ковров (1,5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3"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ЭN232704_07</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КЛ-6 кВ ПС "Южная" (фид. 666)-РП-8, г.Ковров (1,5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 xml:space="preserve">Строительство КЛ-6 кВ ПС "Южная" (фид. 666)-РП-8, г.Ковров (1,5 км) </v>
      </c>
    </row>
    <row r="22" spans="1:2" ht="16.5" thickBot="1">
      <c r="A22" s="58" t="s">
        <v>228</v>
      </c>
      <c r="B22" s="131" t="s">
        <v>472</v>
      </c>
    </row>
    <row r="23" spans="1:2" ht="16.5" thickBot="1">
      <c r="A23" s="60" t="s">
        <v>229</v>
      </c>
      <c r="B23" s="61" t="s">
        <v>230</v>
      </c>
    </row>
    <row r="24" spans="1:2" ht="30.75" thickBot="1">
      <c r="A24" s="60" t="s">
        <v>231</v>
      </c>
      <c r="B24" s="225" t="s">
        <v>479</v>
      </c>
    </row>
    <row r="25" spans="1:2" ht="16.5" thickBot="1">
      <c r="A25" s="62" t="s">
        <v>232</v>
      </c>
      <c r="B25" s="130">
        <v>2026</v>
      </c>
    </row>
    <row r="26" spans="1:2" ht="16.5" thickBot="1">
      <c r="A26" s="63" t="s">
        <v>233</v>
      </c>
      <c r="B26" s="64" t="s">
        <v>467</v>
      </c>
    </row>
    <row r="27" spans="1:2" ht="23.25" customHeight="1" thickBot="1">
      <c r="A27" s="65" t="s">
        <v>284</v>
      </c>
      <c r="B27" s="130">
        <f>T1C25</f>
        <v>12.720940000000001</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